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Steinkjer 2026/Ny konkurranse/Publiserte dokumenter/"/>
    </mc:Choice>
  </mc:AlternateContent>
  <xr:revisionPtr revIDLastSave="88" documentId="8_{2E50BD68-0A25-4C06-B1A4-BA7F33C9CDAC}" xr6:coauthVersionLast="47" xr6:coauthVersionMax="47" xr10:uidLastSave="{ECFB7540-3A5C-4FFD-9E42-BE27A45B5E23}"/>
  <bookViews>
    <workbookView xWindow="28680" yWindow="-120" windowWidth="38640" windowHeight="21120" tabRatio="838" xr2:uid="{00000000-000D-0000-FFFF-FFFF00000000}"/>
  </bookViews>
  <sheets>
    <sheet name="Prisskjema" sheetId="31" r:id="rId1"/>
    <sheet name="Rode 1 Beitstad 1" sheetId="1" r:id="rId2"/>
    <sheet name="Rode 2 Beitstad 2" sheetId="2" r:id="rId3"/>
    <sheet name="Rode 3 Beitstad 3 " sheetId="3" r:id="rId4"/>
    <sheet name="Rode 4 Beitstad 4 " sheetId="4" r:id="rId5"/>
    <sheet name="Rode 5 Beitstad 5 " sheetId="5" r:id="rId6"/>
    <sheet name="Rode 8 Kvam - Øvre Kvam 1" sheetId="8" r:id="rId7"/>
    <sheet name="Rode 9 Kvam - Øvre Kvam 2" sheetId="9" r:id="rId8"/>
    <sheet name="Rode 10 Klingsundet" sheetId="30" r:id="rId9"/>
    <sheet name="Rode 11 Følling - Kne" sheetId="10" r:id="rId10"/>
    <sheet name="Rode 12 Asphaugen" sheetId="11" r:id="rId11"/>
    <sheet name="Rode 13 Nordre Kvam- Egge " sheetId="12" r:id="rId12"/>
    <sheet name="Rode 14 Valøya " sheetId="13" r:id="rId13"/>
    <sheet name="Rode 15 Stod-Sunnan 1 " sheetId="14" r:id="rId14"/>
    <sheet name="Rode 17 Byaf Midjo Vibe " sheetId="16" r:id="rId15"/>
    <sheet name="Rode 18 Ogndal " sheetId="17" r:id="rId16"/>
    <sheet name="Rode 20 Ogndal, Hyllbrua  " sheetId="19" r:id="rId17"/>
    <sheet name="Rode 21 Øvre Ogndal " sheetId="20" r:id="rId18"/>
    <sheet name="Rode 23 Såsegga" sheetId="22" r:id="rId19"/>
    <sheet name="Rode 27 Mære-Sparbu " sheetId="25" r:id="rId20"/>
    <sheet name="Rode 29 Lerkehaug " sheetId="27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31" l="1"/>
  <c r="K26" i="31"/>
  <c r="K16" i="31"/>
  <c r="K17" i="31"/>
  <c r="K18" i="31"/>
  <c r="K19" i="31"/>
  <c r="K20" i="31"/>
  <c r="K21" i="31"/>
  <c r="K22" i="31"/>
  <c r="K23" i="31"/>
  <c r="K24" i="31"/>
  <c r="K25" i="31"/>
  <c r="D34" i="14"/>
  <c r="D31" i="14"/>
  <c r="C31" i="14"/>
  <c r="D26" i="14"/>
  <c r="C26" i="14"/>
  <c r="C19" i="14"/>
  <c r="C14" i="14"/>
  <c r="C34" i="14" s="1"/>
  <c r="H19" i="31"/>
  <c r="N19" i="31"/>
  <c r="D32" i="2"/>
  <c r="C32" i="2"/>
  <c r="D26" i="2"/>
  <c r="D35" i="2" s="1"/>
  <c r="C26" i="2"/>
  <c r="C21" i="2"/>
  <c r="C35" i="2" s="1"/>
  <c r="C16" i="2"/>
  <c r="O19" i="31" l="1"/>
  <c r="H10" i="31" l="1"/>
  <c r="K10" i="31"/>
  <c r="N10" i="31"/>
  <c r="H11" i="31"/>
  <c r="K11" i="31"/>
  <c r="N11" i="31"/>
  <c r="H12" i="31"/>
  <c r="K12" i="31"/>
  <c r="N12" i="31"/>
  <c r="H13" i="31"/>
  <c r="K13" i="31"/>
  <c r="N13" i="31"/>
  <c r="H14" i="31"/>
  <c r="K14" i="31"/>
  <c r="N14" i="31"/>
  <c r="H15" i="31"/>
  <c r="K15" i="31"/>
  <c r="N15" i="31"/>
  <c r="H16" i="31"/>
  <c r="N16" i="31"/>
  <c r="H17" i="31"/>
  <c r="N17" i="31"/>
  <c r="H18" i="31"/>
  <c r="N18" i="31"/>
  <c r="H20" i="31"/>
  <c r="N20" i="31"/>
  <c r="H21" i="31"/>
  <c r="N21" i="31"/>
  <c r="H22" i="31"/>
  <c r="N22" i="31"/>
  <c r="H23" i="31"/>
  <c r="N23" i="31"/>
  <c r="H24" i="31"/>
  <c r="N24" i="31"/>
  <c r="H25" i="31"/>
  <c r="N25" i="31"/>
  <c r="H26" i="31"/>
  <c r="N26" i="31"/>
  <c r="O16" i="31" l="1"/>
  <c r="O14" i="31"/>
  <c r="O12" i="31"/>
  <c r="O15" i="31"/>
  <c r="O23" i="31"/>
  <c r="O18" i="31"/>
  <c r="O11" i="31"/>
  <c r="O13" i="31"/>
  <c r="O25" i="31"/>
  <c r="O26" i="31"/>
  <c r="O10" i="31"/>
  <c r="O21" i="31"/>
  <c r="O20" i="31"/>
  <c r="O22" i="31"/>
  <c r="O17" i="31"/>
  <c r="O24" i="31"/>
  <c r="N28" i="31" l="1"/>
  <c r="H28" i="31"/>
  <c r="N9" i="31"/>
  <c r="K9" i="31"/>
  <c r="H9" i="31"/>
  <c r="N8" i="31"/>
  <c r="K8" i="31"/>
  <c r="H8" i="31"/>
  <c r="O8" i="31" l="1"/>
  <c r="O9" i="31"/>
  <c r="O28" i="31"/>
  <c r="D52" i="25"/>
  <c r="D25" i="25"/>
  <c r="C25" i="25"/>
  <c r="C63" i="12"/>
  <c r="C61" i="12"/>
  <c r="C12" i="3"/>
  <c r="C10" i="3"/>
  <c r="D29" i="22"/>
  <c r="C29" i="22"/>
  <c r="C13" i="22"/>
  <c r="C47" i="25"/>
  <c r="D47" i="25"/>
  <c r="D27" i="27"/>
  <c r="C24" i="27"/>
  <c r="C19" i="30"/>
  <c r="C26" i="30" s="1"/>
  <c r="D42" i="12"/>
  <c r="C42" i="12"/>
  <c r="D53" i="12"/>
  <c r="C53" i="12"/>
  <c r="C33" i="16"/>
  <c r="D43" i="16"/>
  <c r="C43" i="16"/>
  <c r="D30" i="25"/>
  <c r="D35" i="25"/>
  <c r="C7" i="9"/>
  <c r="C5" i="9"/>
  <c r="C14" i="27"/>
  <c r="C27" i="27" s="1"/>
  <c r="D18" i="27"/>
  <c r="D24" i="27"/>
  <c r="C52" i="25"/>
  <c r="C23" i="20"/>
  <c r="C6" i="20"/>
  <c r="C11" i="20"/>
  <c r="D20" i="19"/>
  <c r="C20" i="19"/>
  <c r="D16" i="19"/>
  <c r="C12" i="19"/>
  <c r="C6" i="19"/>
  <c r="D26" i="22"/>
  <c r="D18" i="22"/>
  <c r="C18" i="22"/>
  <c r="D20" i="17"/>
  <c r="D22" i="17" s="1"/>
  <c r="C20" i="17"/>
  <c r="D15" i="17"/>
  <c r="C11" i="17"/>
  <c r="C22" i="17" s="1"/>
  <c r="D47" i="16"/>
  <c r="D33" i="16"/>
  <c r="C26" i="16"/>
  <c r="C21" i="16"/>
  <c r="C7" i="13"/>
  <c r="C5" i="13"/>
  <c r="D57" i="12"/>
  <c r="D31" i="12"/>
  <c r="C31" i="12"/>
  <c r="D17" i="11"/>
  <c r="C17" i="11"/>
  <c r="D15" i="11"/>
  <c r="C11" i="11"/>
  <c r="C14" i="10"/>
  <c r="C12" i="10"/>
  <c r="D26" i="30"/>
  <c r="D24" i="30"/>
  <c r="C24" i="30"/>
  <c r="C14" i="30"/>
  <c r="D9" i="30"/>
  <c r="C14" i="8"/>
  <c r="C12" i="8"/>
  <c r="C6" i="5"/>
  <c r="C7" i="4"/>
  <c r="C8" i="1"/>
  <c r="D63" i="12" l="1"/>
  <c r="D50" i="16"/>
  <c r="C26" i="20"/>
  <c r="C50" i="16"/>
  <c r="C4" i="5"/>
  <c r="C5" i="4"/>
  <c r="C6" i="1" l="1"/>
  <c r="C5" i="30" l="1"/>
</calcChain>
</file>

<file path=xl/sharedStrings.xml><?xml version="1.0" encoding="utf-8"?>
<sst xmlns="http://schemas.openxmlformats.org/spreadsheetml/2006/main" count="684" uniqueCount="501">
  <si>
    <t>Navn/strekning</t>
  </si>
  <si>
    <t>SUM</t>
  </si>
  <si>
    <t>Yttervikvegen(sentrum Vellamelen)</t>
  </si>
  <si>
    <t>Hågenmelen(sentrum Vellamelen)</t>
  </si>
  <si>
    <t>Ole Sivert Veldes veg</t>
  </si>
  <si>
    <t>H.K.Fosnæs veg(sentrum Sørvendt)</t>
  </si>
  <si>
    <t>Bergtrøvegen(sentrum Sørvendt)</t>
  </si>
  <si>
    <t>Nerhåven (sentrum Sørvendt)</t>
  </si>
  <si>
    <t>Bartnes - Stamnes</t>
  </si>
  <si>
    <t>Lengde[m]</t>
  </si>
  <si>
    <t>Noem – Skogan</t>
  </si>
  <si>
    <t>Kne – Five GS - veg</t>
  </si>
  <si>
    <t>Langhammer – Ulven</t>
  </si>
  <si>
    <t>Haugåshalla</t>
  </si>
  <si>
    <t>Krikanvegen</t>
  </si>
  <si>
    <t>Oksåsvegen</t>
  </si>
  <si>
    <t>Svenning-vegen   (vintervedlikehold)</t>
  </si>
  <si>
    <t>Aspåsvegen</t>
  </si>
  <si>
    <t>Vassaunvegen</t>
  </si>
  <si>
    <t>Grønnlivegen</t>
  </si>
  <si>
    <t>Åslyvegen</t>
  </si>
  <si>
    <t>Buvoldvegen</t>
  </si>
  <si>
    <t>Rundhaugvegen</t>
  </si>
  <si>
    <t>Elveromsvegen</t>
  </si>
  <si>
    <t>Markavegen</t>
  </si>
  <si>
    <t>Øksnesvegen</t>
  </si>
  <si>
    <t>Nerengvegen</t>
  </si>
  <si>
    <t>Nordtrøa</t>
  </si>
  <si>
    <t>Kvamskroken</t>
  </si>
  <si>
    <t>Haugvegen</t>
  </si>
  <si>
    <t>Kvamsskogvegen</t>
  </si>
  <si>
    <t>Kvamstrøa</t>
  </si>
  <si>
    <t>Kvamslia</t>
  </si>
  <si>
    <t>Kombinertkroken</t>
  </si>
  <si>
    <t>Kvamsjordet</t>
  </si>
  <si>
    <t>Slalomsvingen</t>
  </si>
  <si>
    <t>Langrennshalla</t>
  </si>
  <si>
    <t>Valøyvegen m/stikkveg</t>
  </si>
  <si>
    <t>Smibekkvegen</t>
  </si>
  <si>
    <t>Vassinghaugen</t>
  </si>
  <si>
    <t>Losjevegen</t>
  </si>
  <si>
    <t>Forsetbakken</t>
  </si>
  <si>
    <t>Stasjonsvegen</t>
  </si>
  <si>
    <t>Elleråsvegen</t>
  </si>
  <si>
    <t>Sagplassvegen</t>
  </si>
  <si>
    <t>For VA Renseanlegg på Binde</t>
  </si>
  <si>
    <t>Ognasvingen</t>
  </si>
  <si>
    <t>Midjovegen</t>
  </si>
  <si>
    <t>Risgropa</t>
  </si>
  <si>
    <t>Øvre Helgesmark</t>
  </si>
  <si>
    <t xml:space="preserve">Helgesmark </t>
  </si>
  <si>
    <t>Roarvegen</t>
  </si>
  <si>
    <t>Stikkveg Helgesmark- Helgesvegen</t>
  </si>
  <si>
    <t>Klepparvegen</t>
  </si>
  <si>
    <t>Øvre Rishalla</t>
  </si>
  <si>
    <t>Nedre Rishalla</t>
  </si>
  <si>
    <t>Helgeslia</t>
  </si>
  <si>
    <t>Geilvollvegen</t>
  </si>
  <si>
    <t>N. Høins veg – Reinsvatnet p.stasj.</t>
  </si>
  <si>
    <t>Gangsti Helgesvegen - Helgeslia</t>
  </si>
  <si>
    <t>Dambakkvegen</t>
  </si>
  <si>
    <t>Lerkevegen</t>
  </si>
  <si>
    <t>Fossekallen</t>
  </si>
  <si>
    <t>Gamle Dambakkvegen</t>
  </si>
  <si>
    <t>Kvernhusvegen</t>
  </si>
  <si>
    <t>Malisvevegen m/stikkveg</t>
  </si>
  <si>
    <t>Lerkehaugvegen med stikkveg og busslommer</t>
  </si>
  <si>
    <t>Dambakkvegen – busslomme</t>
  </si>
  <si>
    <t>Gamle Dambakkveg-Snuplass</t>
  </si>
  <si>
    <t>Måssåbergvegen</t>
  </si>
  <si>
    <t>Kårbergvegen</t>
  </si>
  <si>
    <t>Leiravegen</t>
  </si>
  <si>
    <t>Vollavegen</t>
  </si>
  <si>
    <t>Myravegen</t>
  </si>
  <si>
    <t>Hamremsgrensa</t>
  </si>
  <si>
    <t>Baker Hansens veg</t>
  </si>
  <si>
    <t>Asplunden</t>
  </si>
  <si>
    <t>Hamremsbakken – Mære g/s-veg</t>
  </si>
  <si>
    <t>Tuvskogvegen</t>
  </si>
  <si>
    <t>Rundvegen</t>
  </si>
  <si>
    <t>Lihaugvegen</t>
  </si>
  <si>
    <t>Brønnvegen</t>
  </si>
  <si>
    <t>Bergplassvegen</t>
  </si>
  <si>
    <t>Tuvlivegen</t>
  </si>
  <si>
    <t>Tuvlivegen – Bergplassvegen g/s-veg</t>
  </si>
  <si>
    <t>Austad – Holmstad</t>
  </si>
  <si>
    <t>Albert Moens veg</t>
  </si>
  <si>
    <t>Pumpestasjon ved Skillegrind</t>
  </si>
  <si>
    <t>Hyllbrua renseanlegg for enhet VA</t>
  </si>
  <si>
    <t>NordBruem – Skei</t>
  </si>
  <si>
    <t>Arm til Skei kirke</t>
  </si>
  <si>
    <t>Røysing-Kjørås</t>
  </si>
  <si>
    <t>Vestermarka boligfelt</t>
  </si>
  <si>
    <t>Beitstad skole snørydding</t>
  </si>
  <si>
    <t>VA</t>
  </si>
  <si>
    <t>Kvam skole snørydding</t>
  </si>
  <si>
    <t>Kvam skole strøing</t>
  </si>
  <si>
    <t>Egge barneskole strøing</t>
  </si>
  <si>
    <t>Egge ungdomsskole snørydding</t>
  </si>
  <si>
    <t>Egge ungdomsskole strøing</t>
  </si>
  <si>
    <t>Egge Helsetun snørydding</t>
  </si>
  <si>
    <t>Egge Helsetun strøing</t>
  </si>
  <si>
    <t>Binde skole snørydding</t>
  </si>
  <si>
    <t>Binde skole strøing</t>
  </si>
  <si>
    <t>Stod sykeheim snørydding</t>
  </si>
  <si>
    <t>Stod sykeheim strøing</t>
  </si>
  <si>
    <t>Byafossen skole snørydding</t>
  </si>
  <si>
    <t>Byafossen  skole strøing</t>
  </si>
  <si>
    <t>Veg til pumpestasjon</t>
  </si>
  <si>
    <t>Egge barneskole snørydding</t>
  </si>
  <si>
    <t>Beitstad skole strøing</t>
  </si>
  <si>
    <t>Veg til renseanlegg Kråknesset</t>
  </si>
  <si>
    <t>KV 6350</t>
  </si>
  <si>
    <t>KV 3270</t>
  </si>
  <si>
    <t>KV 1600</t>
  </si>
  <si>
    <t>KV 9800</t>
  </si>
  <si>
    <t>KV 3850</t>
  </si>
  <si>
    <t>PV 97102</t>
  </si>
  <si>
    <t>KV 2665</t>
  </si>
  <si>
    <t>Brattbergvegen</t>
  </si>
  <si>
    <t>KV 1870</t>
  </si>
  <si>
    <t>Stølavegen</t>
  </si>
  <si>
    <t>KV 8700</t>
  </si>
  <si>
    <t>KV 8330</t>
  </si>
  <si>
    <t>Slettvollvegen</t>
  </si>
  <si>
    <t>KV 4570</t>
  </si>
  <si>
    <t>Kolbergsvegen</t>
  </si>
  <si>
    <t>KV 7280</t>
  </si>
  <si>
    <t>Rostadvegen</t>
  </si>
  <si>
    <t>Utvikvegen</t>
  </si>
  <si>
    <t>KV 9340</t>
  </si>
  <si>
    <t xml:space="preserve">KV 8490 </t>
  </si>
  <si>
    <t>KV 1830</t>
  </si>
  <si>
    <t>Borganvegen</t>
  </si>
  <si>
    <t>Kjerkolvegen</t>
  </si>
  <si>
    <t>Saursvegen</t>
  </si>
  <si>
    <t>KV 6435</t>
  </si>
  <si>
    <t>KV 4630</t>
  </si>
  <si>
    <t>KV 4567</t>
  </si>
  <si>
    <t>KV 2795</t>
  </si>
  <si>
    <t>KV 3370</t>
  </si>
  <si>
    <t>KV 2960</t>
  </si>
  <si>
    <t>KV 6780</t>
  </si>
  <si>
    <t>KV 1200</t>
  </si>
  <si>
    <t>KV 9515</t>
  </si>
  <si>
    <t>Berethaugen</t>
  </si>
  <si>
    <t>KV 1480</t>
  </si>
  <si>
    <t>KV 8400</t>
  </si>
  <si>
    <t>KV 9520</t>
  </si>
  <si>
    <t>KV 6700</t>
  </si>
  <si>
    <t>KV 5750</t>
  </si>
  <si>
    <t>KV 7200</t>
  </si>
  <si>
    <t>KV 3040</t>
  </si>
  <si>
    <t>KV 9600</t>
  </si>
  <si>
    <t>Vivevegen (Vibe – Nyborg)</t>
  </si>
  <si>
    <t>KV 6260</t>
  </si>
  <si>
    <t>KV 10160</t>
  </si>
  <si>
    <t>KV 3530</t>
  </si>
  <si>
    <t>KV 10100</t>
  </si>
  <si>
    <t>KV 3550</t>
  </si>
  <si>
    <t>KV 6410</t>
  </si>
  <si>
    <t>KV 7250</t>
  </si>
  <si>
    <t>KV 4550</t>
  </si>
  <si>
    <t>Gangveg Øvre Helgesmark</t>
  </si>
  <si>
    <t>KV  7190</t>
  </si>
  <si>
    <t>KV 9580</t>
  </si>
  <si>
    <t>Tollstadvegen</t>
  </si>
  <si>
    <t>KV 8880</t>
  </si>
  <si>
    <t>KV 7160</t>
  </si>
  <si>
    <t>KV 3030</t>
  </si>
  <si>
    <t>KV 5820</t>
  </si>
  <si>
    <t>Gaulstadvegen</t>
  </si>
  <si>
    <t>KV 6098</t>
  </si>
  <si>
    <t>Nausttangen</t>
  </si>
  <si>
    <t>KV 3625</t>
  </si>
  <si>
    <t>Henningvolvegen</t>
  </si>
  <si>
    <t>KV 1280</t>
  </si>
  <si>
    <t>Båbuvegen</t>
  </si>
  <si>
    <t>Sveanvegen</t>
  </si>
  <si>
    <t>KV 8740</t>
  </si>
  <si>
    <t>KV 2668</t>
  </si>
  <si>
    <t>Fjesmevegen</t>
  </si>
  <si>
    <t>KV 5110</t>
  </si>
  <si>
    <t>Langmarkvegen</t>
  </si>
  <si>
    <t>KV 4520</t>
  </si>
  <si>
    <t>Kjerkhenningvegen</t>
  </si>
  <si>
    <t>KV 6770</t>
  </si>
  <si>
    <t>Okstaddalvegen</t>
  </si>
  <si>
    <t>KV 1040</t>
  </si>
  <si>
    <t>KV 6050</t>
  </si>
  <si>
    <t>KV 5100</t>
  </si>
  <si>
    <t>KV 5150</t>
  </si>
  <si>
    <t>KV 9630</t>
  </si>
  <si>
    <t>KV 5920</t>
  </si>
  <si>
    <t>KV 3330</t>
  </si>
  <si>
    <t>KV 1300</t>
  </si>
  <si>
    <t>KV 3320/1180</t>
  </si>
  <si>
    <t>Hamremsbakken/Asplunden</t>
  </si>
  <si>
    <t>PV 96430</t>
  </si>
  <si>
    <t>KG3320/KV975</t>
  </si>
  <si>
    <t>KV 9300</t>
  </si>
  <si>
    <t>KV 7400</t>
  </si>
  <si>
    <t>KV 5300</t>
  </si>
  <si>
    <t>KV 2000</t>
  </si>
  <si>
    <t>KV 1550</t>
  </si>
  <si>
    <t>KV 9250</t>
  </si>
  <si>
    <t>KG 9300</t>
  </si>
  <si>
    <t>KV 907</t>
  </si>
  <si>
    <t>KV 10230</t>
  </si>
  <si>
    <t>Ålbergsmyrvegen</t>
  </si>
  <si>
    <t>Vegbit Hamremsgrensa 14</t>
  </si>
  <si>
    <t>PV 98543</t>
  </si>
  <si>
    <t>KV 5180</t>
  </si>
  <si>
    <t>KV 5050</t>
  </si>
  <si>
    <t>KV 2970</t>
  </si>
  <si>
    <t>KV 2850</t>
  </si>
  <si>
    <t>KV 5200</t>
  </si>
  <si>
    <t>KV 2250</t>
  </si>
  <si>
    <t>KV 5500</t>
  </si>
  <si>
    <t>KG 5180</t>
  </si>
  <si>
    <t>PV 98855/6</t>
  </si>
  <si>
    <t>KG5180 HP202</t>
  </si>
  <si>
    <t>KG5180 HP201</t>
  </si>
  <si>
    <t>Lerkehaugvn. - busslomme FV759</t>
  </si>
  <si>
    <t xml:space="preserve">GS-veg til Kvam skole </t>
  </si>
  <si>
    <t>Egge u-skole, busslomme - langs parkering g/s-veg</t>
  </si>
  <si>
    <t>Renovasjon</t>
  </si>
  <si>
    <t>Ogndal skole snørydding</t>
  </si>
  <si>
    <t>Ogndal skole strøing</t>
  </si>
  <si>
    <t>Returpunkt bak samfunnshuset</t>
  </si>
  <si>
    <t>KV 6580</t>
  </si>
  <si>
    <t xml:space="preserve">VA </t>
  </si>
  <si>
    <t>Returpunkt, snørydding og strøing</t>
  </si>
  <si>
    <t>Returpunkt v/stadion</t>
  </si>
  <si>
    <t>Parkering P1</t>
  </si>
  <si>
    <t>Verravegen</t>
  </si>
  <si>
    <t>Gangv. Bergtrøvn.-Fv. 6995</t>
  </si>
  <si>
    <t>Beitstad eldresenter snørydding</t>
  </si>
  <si>
    <t>Beitstad eldresenter strøing</t>
  </si>
  <si>
    <t>Formålsbygg</t>
  </si>
  <si>
    <t>Kvam Eldresenter snørydding</t>
  </si>
  <si>
    <t>Kvam Eldresenter strøing</t>
  </si>
  <si>
    <t>Lømsen pumpestasjon</t>
  </si>
  <si>
    <t>Flekstad pumpestasjon</t>
  </si>
  <si>
    <t xml:space="preserve">Eming pumpestasjon </t>
  </si>
  <si>
    <t>PV97721</t>
  </si>
  <si>
    <t>Kvamsengvegen</t>
  </si>
  <si>
    <t>PV98978</t>
  </si>
  <si>
    <t>4850 G</t>
  </si>
  <si>
    <t>Hallemvn- Steinkjer veterinærsenter m/fl</t>
  </si>
  <si>
    <t>PV96135</t>
  </si>
  <si>
    <t>PV97892/PV96146</t>
  </si>
  <si>
    <t xml:space="preserve">Kvamskogvn fortau, Eggevegen - Kvamstrøa </t>
  </si>
  <si>
    <t>2300 G</t>
  </si>
  <si>
    <t>Egge b-skole, busslomme</t>
  </si>
  <si>
    <t>Slalåmsvingen 3 snørydding</t>
  </si>
  <si>
    <t>Kombinertkroken 14 snørydding</t>
  </si>
  <si>
    <t>Kombinertkroken 14 strøing</t>
  </si>
  <si>
    <t>PV 96902</t>
  </si>
  <si>
    <t>Stodhallen, bussløp/fortau/parkering snørydding</t>
  </si>
  <si>
    <t>Stodhallen, bussløp/fortau/parkering strøing</t>
  </si>
  <si>
    <t>Byafossen barnehage snørydding</t>
  </si>
  <si>
    <t>Byafossen  barnehage strøing</t>
  </si>
  <si>
    <t>Helgeslia 4 strøing</t>
  </si>
  <si>
    <t>Helgeslia 4 snørydding</t>
  </si>
  <si>
    <t>Risgropa 2-4-6 snørydding</t>
  </si>
  <si>
    <t>Fv 6970 – Byafossen skole</t>
  </si>
  <si>
    <t>Fv 6970 –Byafossen fortau</t>
  </si>
  <si>
    <t>PV97018</t>
  </si>
  <si>
    <t>PV96094/SV12</t>
  </si>
  <si>
    <t>PV98039</t>
  </si>
  <si>
    <t>Henning skole snørydding</t>
  </si>
  <si>
    <t>Henning skole strøing</t>
  </si>
  <si>
    <t>Hamrum eldresenter snørydding</t>
  </si>
  <si>
    <t>Hamrum eldresenter strøing</t>
  </si>
  <si>
    <t>Myravegen 34-44 snørydding</t>
  </si>
  <si>
    <t>Mære helsehus snørydding</t>
  </si>
  <si>
    <t>Mære helsehus strøing</t>
  </si>
  <si>
    <t>Slalåmsvingen 35 og 55 snørydding</t>
  </si>
  <si>
    <t>Slalåmsvingen 35 og 55 strøing</t>
  </si>
  <si>
    <t>Returpunkt v/ Prix Mære snøryd. og strøing</t>
  </si>
  <si>
    <t>Returpunkt ved Hyllbrua snøryd. og strøing</t>
  </si>
  <si>
    <t>Nedgravdløsning BakerHansenvn. snøryd. og strøing</t>
  </si>
  <si>
    <t>Returpunkt Fagerheim snøryd. og strøing</t>
  </si>
  <si>
    <t>Egge barnehage snørydding/G-BYGG/Gymsal</t>
  </si>
  <si>
    <t>Egge barnehage strøing/G-BYGG/Gymsal</t>
  </si>
  <si>
    <t xml:space="preserve">Kvamskjerkvegen </t>
  </si>
  <si>
    <t>KV7165</t>
  </si>
  <si>
    <t>Reitanvegen</t>
  </si>
  <si>
    <t>434/ 2240/ 2440</t>
  </si>
  <si>
    <t>Areal [m2]</t>
  </si>
  <si>
    <t>Fjellvegen</t>
  </si>
  <si>
    <t>Svartevegen</t>
  </si>
  <si>
    <t>KV/ PV nr.</t>
  </si>
  <si>
    <t xml:space="preserve">KV/ PV nr. </t>
  </si>
  <si>
    <t>Eldvegen (Osbru- Elda)</t>
  </si>
  <si>
    <t>KV 8430</t>
  </si>
  <si>
    <t>KV 6820</t>
  </si>
  <si>
    <t>KV 9560</t>
  </si>
  <si>
    <t>Opsjon returpunkt ved grendehus i Rygg</t>
  </si>
  <si>
    <t xml:space="preserve">Renseanlegg VA </t>
  </si>
  <si>
    <t>PV97504</t>
  </si>
  <si>
    <t>SV 83</t>
  </si>
  <si>
    <t>TOTALT</t>
  </si>
  <si>
    <t>KV 3200</t>
  </si>
  <si>
    <t>KV 2050</t>
  </si>
  <si>
    <t>KV 10300</t>
  </si>
  <si>
    <t>KV 7300</t>
  </si>
  <si>
    <t>KV 2600</t>
  </si>
  <si>
    <t>KV 5550</t>
  </si>
  <si>
    <t>KV 4950</t>
  </si>
  <si>
    <t>KV 9850</t>
  </si>
  <si>
    <t>KV 6330</t>
  </si>
  <si>
    <t>KV 6500</t>
  </si>
  <si>
    <t>KV 4780</t>
  </si>
  <si>
    <t>KV 3350</t>
  </si>
  <si>
    <t>KV 4850</t>
  </si>
  <si>
    <t>KV 4580</t>
  </si>
  <si>
    <t>KV 4900</t>
  </si>
  <si>
    <t>KV 4800</t>
  </si>
  <si>
    <t>KV 4770</t>
  </si>
  <si>
    <t>KV 8270</t>
  </si>
  <si>
    <t>KV 5120</t>
  </si>
  <si>
    <t>Undergang Egge U- undergang over E6</t>
  </si>
  <si>
    <t>Rundhaugvegen 2-20 snørydding</t>
  </si>
  <si>
    <t>KV 9505/230</t>
  </si>
  <si>
    <t>Herav 700 m2 stodhallen</t>
  </si>
  <si>
    <t>KV 5350</t>
  </si>
  <si>
    <t>KV 2800</t>
  </si>
  <si>
    <t>KV 8500</t>
  </si>
  <si>
    <t>KV 2450</t>
  </si>
  <si>
    <t>KV 1400</t>
  </si>
  <si>
    <t>Bekkavegen</t>
  </si>
  <si>
    <t>KV 7600</t>
  </si>
  <si>
    <t>PV 96103</t>
  </si>
  <si>
    <t>PV 97018</t>
  </si>
  <si>
    <t>KV 6750</t>
  </si>
  <si>
    <t>KV 7190</t>
  </si>
  <si>
    <t>Gosenvegen</t>
  </si>
  <si>
    <t>KV 3090</t>
  </si>
  <si>
    <t>KV 4530</t>
  </si>
  <si>
    <t>Gangveg ved Røysing skole</t>
  </si>
  <si>
    <t>PV 99004</t>
  </si>
  <si>
    <t>Kallesvingen pumpestasjon</t>
  </si>
  <si>
    <t>Returpunkt ved Kvamskjerkvegen</t>
  </si>
  <si>
    <t>KV 8810/ PV 98526</t>
  </si>
  <si>
    <t>PV96014</t>
  </si>
  <si>
    <t>Røli</t>
  </si>
  <si>
    <t>KV 6520</t>
  </si>
  <si>
    <t>Nordvegen (Haugum-Sandsve)</t>
  </si>
  <si>
    <t>Reipvegen (Hyllbrua-Skillegrind)</t>
  </si>
  <si>
    <t>Mokkavegen (Høa- Mokk)</t>
  </si>
  <si>
    <t>Veg til pumpestasjon VA</t>
  </si>
  <si>
    <t>Ogndalsbruket</t>
  </si>
  <si>
    <t>PV 98286</t>
  </si>
  <si>
    <t>Tangenvegen</t>
  </si>
  <si>
    <t>SV4</t>
  </si>
  <si>
    <t>SV6</t>
  </si>
  <si>
    <t>P-plasser</t>
  </si>
  <si>
    <t>Krokbekken Øst og Vest</t>
  </si>
  <si>
    <t>Tangenvegen Øst og Vest</t>
  </si>
  <si>
    <t>Gaulstadelva</t>
  </si>
  <si>
    <t>Lustadelva</t>
  </si>
  <si>
    <t>Torengåsen</t>
  </si>
  <si>
    <t>Gangvei E6- Baker Hansen</t>
  </si>
  <si>
    <t>GS- Fv. 6956- Lihaugvegen</t>
  </si>
  <si>
    <t>TOTALSUM</t>
  </si>
  <si>
    <t>Kvernhusvegen – Malisvevegen g/s-veg</t>
  </si>
  <si>
    <t>Lerkevegen 3-7 snørydding</t>
  </si>
  <si>
    <t>Mære skole snørydding og strøing</t>
  </si>
  <si>
    <t>Mære barnehage snørydding og strøing</t>
  </si>
  <si>
    <t>Kjærlighetsstien g/s-veg</t>
  </si>
  <si>
    <t>Kvamsskogvn-Hallemvegen g/s-veg</t>
  </si>
  <si>
    <t>Kvamslia-Hallemvegen g/s-veg</t>
  </si>
  <si>
    <t>Kvamsskogvn-Slalomsvingen g/s-veg</t>
  </si>
  <si>
    <t>KV 4525</t>
  </si>
  <si>
    <t>KV 7615</t>
  </si>
  <si>
    <t>PV6040</t>
  </si>
  <si>
    <t>FV 762- Myreng</t>
  </si>
  <si>
    <t>Rundhaugvegen 2-20 strøing</t>
  </si>
  <si>
    <t>Byavegen 158</t>
  </si>
  <si>
    <t>Stodhallen</t>
  </si>
  <si>
    <t>SV138</t>
  </si>
  <si>
    <t>Breiå bru- Li-gård</t>
  </si>
  <si>
    <t>E6 – Følling kirke.</t>
  </si>
  <si>
    <t>Byggforvaltning</t>
  </si>
  <si>
    <t>Helgesvegen 120 snørydding</t>
  </si>
  <si>
    <t>Helgesvegen 120 strøing</t>
  </si>
  <si>
    <t>Slalåmsvingen 3 strøing</t>
  </si>
  <si>
    <t>Risgropa 2-4-6 strøing</t>
  </si>
  <si>
    <t>Myravegen 34-44 strøing</t>
  </si>
  <si>
    <t>Lerkevegen 3-7 strøing</t>
  </si>
  <si>
    <t>Tufbakken bhg snørydding</t>
  </si>
  <si>
    <t>Tufbakken bhg strøing</t>
  </si>
  <si>
    <t>KV5980 S2D1</t>
  </si>
  <si>
    <t>KV 10100 G S1D10</t>
  </si>
  <si>
    <t>Namsosvegen</t>
  </si>
  <si>
    <t>KV10450/-1</t>
  </si>
  <si>
    <t>Mårhaugen</t>
  </si>
  <si>
    <t>Mæresvegen</t>
  </si>
  <si>
    <t>Veg til pumpestasjon- Kvamsengvegen PV4950</t>
  </si>
  <si>
    <t>Pumpestasjon Beitstad</t>
  </si>
  <si>
    <t>Alle Gule felt skal fylles ut av tilbyder! *</t>
  </si>
  <si>
    <t>Vedlikehold brøyting, strøing og skraping</t>
  </si>
  <si>
    <t>Strøsand</t>
  </si>
  <si>
    <t>Rode nr:</t>
  </si>
  <si>
    <t>Område</t>
  </si>
  <si>
    <t>Meter veger</t>
  </si>
  <si>
    <t>Areal plasser</t>
  </si>
  <si>
    <t>Pris pr år</t>
  </si>
  <si>
    <t>Tilbudspris pr time</t>
  </si>
  <si>
    <t>Est. antall timer pr år</t>
  </si>
  <si>
    <r>
      <t>Tilbudspris pr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strøsand</t>
    </r>
  </si>
  <si>
    <r>
      <t>Est. Forbruk i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pr år:</t>
    </r>
  </si>
  <si>
    <t>Tilbudspris pr time:</t>
  </si>
  <si>
    <t>19296m</t>
  </si>
  <si>
    <r>
      <t>6320m</t>
    </r>
    <r>
      <rPr>
        <vertAlign val="superscript"/>
        <sz val="11"/>
        <color theme="1"/>
        <rFont val="Calibri"/>
        <family val="2"/>
        <scheme val="minor"/>
      </rPr>
      <t>2</t>
    </r>
  </si>
  <si>
    <t>Malm</t>
  </si>
  <si>
    <r>
      <t>5575m</t>
    </r>
    <r>
      <rPr>
        <vertAlign val="superscript"/>
        <sz val="11"/>
        <color theme="1"/>
        <rFont val="Calibri"/>
        <family val="2"/>
        <scheme val="minor"/>
      </rPr>
      <t>2</t>
    </r>
  </si>
  <si>
    <t>Evalueres ikke!</t>
  </si>
  <si>
    <t>Beitstad 1</t>
  </si>
  <si>
    <t>Beitstad 3</t>
  </si>
  <si>
    <t>Beitstad 4</t>
  </si>
  <si>
    <t>Beitstad 5</t>
  </si>
  <si>
    <t>2810m</t>
  </si>
  <si>
    <t>Beitstad 2</t>
  </si>
  <si>
    <r>
      <t>8560m</t>
    </r>
    <r>
      <rPr>
        <vertAlign val="superscript"/>
        <sz val="11"/>
        <color theme="1"/>
        <rFont val="Calibri"/>
        <family val="2"/>
        <scheme val="minor"/>
      </rPr>
      <t>2</t>
    </r>
  </si>
  <si>
    <t>Øvre Kvam 1</t>
  </si>
  <si>
    <t>Øvre Kvam 2</t>
  </si>
  <si>
    <t>Klingsundet</t>
  </si>
  <si>
    <t>Følling-Kne</t>
  </si>
  <si>
    <t>Asphaugen</t>
  </si>
  <si>
    <t>Nordre Kvam-Egge</t>
  </si>
  <si>
    <t>Valøya</t>
  </si>
  <si>
    <t>Byafossen, Midjo, Vibe</t>
  </si>
  <si>
    <t>Ogndal</t>
  </si>
  <si>
    <t>Ogndal, Hyllbrua</t>
  </si>
  <si>
    <t>Øvre Ogndal</t>
  </si>
  <si>
    <t>Såsegga</t>
  </si>
  <si>
    <t>Mære-Sparbu</t>
  </si>
  <si>
    <t>Lerkehaug</t>
  </si>
  <si>
    <t>16451m</t>
  </si>
  <si>
    <t>640m</t>
  </si>
  <si>
    <t>440m</t>
  </si>
  <si>
    <t>5488m</t>
  </si>
  <si>
    <t>5340m</t>
  </si>
  <si>
    <t>3180m</t>
  </si>
  <si>
    <r>
      <t>5250m</t>
    </r>
    <r>
      <rPr>
        <vertAlign val="superscript"/>
        <sz val="11"/>
        <color theme="1"/>
        <rFont val="Calibri"/>
        <family val="2"/>
        <scheme val="minor"/>
      </rPr>
      <t>2</t>
    </r>
  </si>
  <si>
    <t>4575m</t>
  </si>
  <si>
    <t>4270m</t>
  </si>
  <si>
    <r>
      <t>200m</t>
    </r>
    <r>
      <rPr>
        <vertAlign val="superscript"/>
        <sz val="11"/>
        <color theme="1"/>
        <rFont val="Calibri"/>
        <family val="2"/>
        <scheme val="minor"/>
      </rPr>
      <t>2</t>
    </r>
  </si>
  <si>
    <t>12173m</t>
  </si>
  <si>
    <r>
      <t>19949m</t>
    </r>
    <r>
      <rPr>
        <vertAlign val="superscript"/>
        <sz val="11"/>
        <color theme="1"/>
        <rFont val="Calibri"/>
        <family val="2"/>
        <scheme val="minor"/>
      </rPr>
      <t>2</t>
    </r>
  </si>
  <si>
    <t>4529m</t>
  </si>
  <si>
    <t>7425m</t>
  </si>
  <si>
    <t>8274m</t>
  </si>
  <si>
    <r>
      <t>5310m</t>
    </r>
    <r>
      <rPr>
        <vertAlign val="superscript"/>
        <sz val="11"/>
        <color theme="1"/>
        <rFont val="Calibri"/>
        <family val="2"/>
        <scheme val="minor"/>
      </rPr>
      <t>2</t>
    </r>
  </si>
  <si>
    <t>8387m</t>
  </si>
  <si>
    <r>
      <t>1500m</t>
    </r>
    <r>
      <rPr>
        <vertAlign val="superscript"/>
        <sz val="11"/>
        <color theme="1"/>
        <rFont val="Calibri"/>
        <family val="2"/>
        <scheme val="minor"/>
      </rPr>
      <t>2</t>
    </r>
  </si>
  <si>
    <t>9950m</t>
  </si>
  <si>
    <r>
      <t>100m</t>
    </r>
    <r>
      <rPr>
        <vertAlign val="superscript"/>
        <sz val="11"/>
        <color theme="1"/>
        <rFont val="Calibri"/>
        <family val="2"/>
        <scheme val="minor"/>
      </rPr>
      <t>2</t>
    </r>
  </si>
  <si>
    <t>6146m</t>
  </si>
  <si>
    <t>17769m</t>
  </si>
  <si>
    <r>
      <t>4990m</t>
    </r>
    <r>
      <rPr>
        <vertAlign val="superscript"/>
        <sz val="11"/>
        <color theme="1"/>
        <rFont val="Calibri"/>
        <family val="2"/>
        <scheme val="minor"/>
      </rPr>
      <t>2</t>
    </r>
  </si>
  <si>
    <t>9823m</t>
  </si>
  <si>
    <r>
      <t>14881m</t>
    </r>
    <r>
      <rPr>
        <vertAlign val="superscript"/>
        <sz val="11"/>
        <color theme="1"/>
        <rFont val="Calibri"/>
        <family val="2"/>
        <scheme val="minor"/>
      </rPr>
      <t>2</t>
    </r>
  </si>
  <si>
    <t>3409m</t>
  </si>
  <si>
    <r>
      <t>590m</t>
    </r>
    <r>
      <rPr>
        <vertAlign val="superscript"/>
        <sz val="11"/>
        <color theme="1"/>
        <rFont val="Calibri"/>
        <family val="2"/>
        <scheme val="minor"/>
      </rPr>
      <t>2</t>
    </r>
  </si>
  <si>
    <t>Oppgi Prioritet</t>
  </si>
  <si>
    <t>Totalsummer i kolonne O er totalpriser som evalueres for hver rode</t>
  </si>
  <si>
    <t>Total tilbudspris for Rode pr år 
(til evaluering):</t>
  </si>
  <si>
    <t>Leverandørnavn:</t>
  </si>
  <si>
    <t>6458m</t>
  </si>
  <si>
    <t>FV 6995 G S1D110</t>
  </si>
  <si>
    <t>G/S-veg (Søndre side av Namsosvegen fra prix til skolen)</t>
  </si>
  <si>
    <t>FV 6995 G S1D120</t>
  </si>
  <si>
    <t>G/S-veg (Nordre side av Namsosvegen fra eiendom 975 til Dalbygdvegen)</t>
  </si>
  <si>
    <t>FV 6995 G S1D130</t>
  </si>
  <si>
    <t>G/S-veg (Nordre side av Namsosvegen fra eiendom 1036 til Sjøstranda)</t>
  </si>
  <si>
    <t>FV G</t>
  </si>
  <si>
    <t>Gang- og sykkelveg Leinsvegen- Gusthaugen</t>
  </si>
  <si>
    <t>Opsjon 2880m</t>
  </si>
  <si>
    <r>
      <t>8610m</t>
    </r>
    <r>
      <rPr>
        <vertAlign val="superscript"/>
        <sz val="11"/>
        <rFont val="Calibri"/>
        <family val="2"/>
        <scheme val="minor"/>
      </rPr>
      <t>2</t>
    </r>
  </si>
  <si>
    <t>2026/3345: Rammeavtale Vintervedlikehold Steinkjer kommune - 2026 - Delkonkurranse 1 Distriktsroder</t>
  </si>
  <si>
    <t>Jevika-Figga</t>
  </si>
  <si>
    <t>Ikke på anbud - kontrakt aktiv</t>
  </si>
  <si>
    <t>Opsjon - Setting av brøytestikker (ikke til evaluering)</t>
  </si>
  <si>
    <t>*Opsjon på ny gang og sykkelveg 2880m i tillegg.</t>
  </si>
  <si>
    <t>Stod-Sunnan 1 *</t>
  </si>
  <si>
    <r>
      <t>Totalt antall m/m</t>
    </r>
    <r>
      <rPr>
        <vertAlign val="superscript"/>
        <sz val="11"/>
        <color theme="1"/>
        <rFont val="Calibri"/>
        <family val="2"/>
        <scheme val="minor"/>
      </rPr>
      <t>2</t>
    </r>
  </si>
  <si>
    <t>Pris pr m/m2</t>
  </si>
  <si>
    <t>Beredskapskompensasjon 6 mnd (fast sum for hele sesongen)</t>
  </si>
  <si>
    <r>
      <t xml:space="preserve">Se arkene under for hver Rode for </t>
    </r>
    <r>
      <rPr>
        <i/>
        <sz val="11"/>
        <color indexed="8"/>
        <rFont val="Calibri"/>
        <family val="2"/>
      </rPr>
      <t>liste over veier og plasser som inngår i rodene.</t>
    </r>
  </si>
  <si>
    <t>- Manglende priser: Ved manglende utfylte priser i prisskjema (gule felter) vil høyeste pris gitt i konkurranse av alle leverandører for roden bli lagt inn i prisfelt for evaluering av totalsum.</t>
  </si>
  <si>
    <t>Prioritet:</t>
  </si>
  <si>
    <t>- Leverandører som ønsker å gi tilbud på flere roder/soner, skal i kolonne E oppgi priortet for de enkelte roder/soner de gir tilbud på.</t>
  </si>
  <si>
    <t>- Ved tilbud på flere roder enn hva oppdragsgiver vurderer leverandør har kapasitet til å levere på, så vil oppdragsgiver benytte oppgitt prioritet for å velge hvilke roder/soner leverandør blir evaluert for.</t>
  </si>
  <si>
    <t xml:space="preserve">- Leverandør som gir tilbud på roder (soner) i begge delkonkurranser skal det ikke settes samme prioritet på roder/soner i begge prisskjema (kan ikke sette prioritet 1 både i delkonkurranse 1 og 2). </t>
  </si>
  <si>
    <t>- Ved manglende utfylling av prioritet, så vil oppdragsgiver bestemme prioritet som settes for tilbudet (dersom det oppgis priser for flere roder/soner)</t>
  </si>
  <si>
    <t>- Første prioritet vil bli evaluert før lavere prioriterte roder/soner (Første/Høyeste prioritet skal oppgis med 1 )</t>
  </si>
  <si>
    <t>Til evaluering!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</si>
</sst>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&quot;kr&quot;\ * #,##0_ ;_ &quot;kr&quot;\ * \-#,##0_ ;_ &quot;kr&quot;\ * &quot;-&quot;??_ ;_ @_ "/>
    <numFmt numFmtId="165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indexed="8"/>
      <name val="Calibri"/>
      <family val="2"/>
    </font>
    <font>
      <vertAlign val="superscript"/>
      <sz val="11"/>
      <name val="Calibri"/>
      <family val="2"/>
      <scheme val="minor"/>
    </font>
    <font>
      <b/>
      <sz val="11"/>
      <color theme="3" tint="0.24997711111789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/>
    <xf numFmtId="0" fontId="9" fillId="3" borderId="0" xfId="0" applyFont="1" applyFill="1"/>
    <xf numFmtId="0" fontId="9" fillId="9" borderId="1" xfId="0" applyFont="1" applyFill="1" applyBorder="1"/>
    <xf numFmtId="0" fontId="9" fillId="9" borderId="4" xfId="0" applyFont="1" applyFill="1" applyBorder="1"/>
    <xf numFmtId="0" fontId="0" fillId="0" borderId="7" xfId="0" applyBorder="1" applyAlignment="1">
      <alignment wrapText="1"/>
    </xf>
    <xf numFmtId="0" fontId="0" fillId="0" borderId="8" xfId="0" applyBorder="1"/>
    <xf numFmtId="0" fontId="9" fillId="0" borderId="9" xfId="0" applyFont="1" applyBorder="1"/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0" fontId="9" fillId="0" borderId="11" xfId="0" applyFont="1" applyBorder="1"/>
    <xf numFmtId="0" fontId="0" fillId="0" borderId="6" xfId="0" applyBorder="1"/>
    <xf numFmtId="0" fontId="10" fillId="10" borderId="12" xfId="0" applyFont="1" applyFill="1" applyBorder="1" applyAlignment="1">
      <alignment horizontal="center"/>
    </xf>
    <xf numFmtId="0" fontId="10" fillId="10" borderId="13" xfId="0" applyFont="1" applyFill="1" applyBorder="1" applyAlignment="1">
      <alignment horizontal="lef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44" fontId="9" fillId="11" borderId="12" xfId="2" applyFont="1" applyFill="1" applyBorder="1" applyProtection="1">
      <protection locked="0"/>
    </xf>
    <xf numFmtId="0" fontId="0" fillId="0" borderId="13" xfId="0" applyBorder="1" applyAlignment="1">
      <alignment horizontal="center"/>
    </xf>
    <xf numFmtId="44" fontId="9" fillId="11" borderId="16" xfId="2" applyFont="1" applyFill="1" applyBorder="1" applyProtection="1">
      <protection locked="0"/>
    </xf>
    <xf numFmtId="0" fontId="0" fillId="0" borderId="13" xfId="0" applyBorder="1"/>
    <xf numFmtId="44" fontId="14" fillId="11" borderId="17" xfId="2" applyFont="1" applyFill="1" applyBorder="1" applyProtection="1">
      <protection locked="0"/>
    </xf>
    <xf numFmtId="0" fontId="10" fillId="10" borderId="18" xfId="0" applyFont="1" applyFill="1" applyBorder="1" applyAlignment="1">
      <alignment horizontal="center"/>
    </xf>
    <xf numFmtId="0" fontId="10" fillId="10" borderId="19" xfId="0" applyFont="1" applyFill="1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44" fontId="9" fillId="11" borderId="18" xfId="2" applyFont="1" applyFill="1" applyBorder="1" applyProtection="1">
      <protection locked="0"/>
    </xf>
    <xf numFmtId="0" fontId="0" fillId="0" borderId="19" xfId="0" applyBorder="1" applyAlignment="1">
      <alignment horizontal="center"/>
    </xf>
    <xf numFmtId="44" fontId="9" fillId="11" borderId="22" xfId="2" applyFont="1" applyFill="1" applyBorder="1" applyProtection="1">
      <protection locked="0"/>
    </xf>
    <xf numFmtId="0" fontId="0" fillId="0" borderId="19" xfId="0" applyBorder="1"/>
    <xf numFmtId="44" fontId="14" fillId="11" borderId="24" xfId="2" applyFont="1" applyFill="1" applyBorder="1" applyProtection="1">
      <protection locked="0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16" fillId="0" borderId="0" xfId="0" applyFont="1"/>
    <xf numFmtId="0" fontId="10" fillId="10" borderId="30" xfId="0" applyFont="1" applyFill="1" applyBorder="1" applyAlignment="1">
      <alignment horizontal="center"/>
    </xf>
    <xf numFmtId="0" fontId="10" fillId="10" borderId="31" xfId="0" applyFont="1" applyFill="1" applyBorder="1" applyAlignment="1">
      <alignment horizontal="left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right"/>
    </xf>
    <xf numFmtId="44" fontId="9" fillId="11" borderId="30" xfId="2" applyFont="1" applyFill="1" applyBorder="1" applyProtection="1">
      <protection locked="0"/>
    </xf>
    <xf numFmtId="0" fontId="0" fillId="0" borderId="31" xfId="0" applyBorder="1" applyAlignment="1">
      <alignment horizontal="center"/>
    </xf>
    <xf numFmtId="44" fontId="9" fillId="11" borderId="34" xfId="2" applyFont="1" applyFill="1" applyBorder="1" applyProtection="1">
      <protection locked="0"/>
    </xf>
    <xf numFmtId="0" fontId="0" fillId="0" borderId="31" xfId="0" applyBorder="1"/>
    <xf numFmtId="44" fontId="14" fillId="11" borderId="35" xfId="2" applyFont="1" applyFill="1" applyBorder="1" applyProtection="1">
      <protection locked="0"/>
    </xf>
    <xf numFmtId="0" fontId="9" fillId="4" borderId="0" xfId="0" applyFont="1" applyFill="1"/>
    <xf numFmtId="0" fontId="9" fillId="9" borderId="2" xfId="0" applyFont="1" applyFill="1" applyBorder="1" applyAlignment="1">
      <alignment wrapText="1"/>
    </xf>
    <xf numFmtId="0" fontId="9" fillId="9" borderId="5" xfId="0" applyFont="1" applyFill="1" applyBorder="1" applyAlignment="1">
      <alignment wrapText="1"/>
    </xf>
    <xf numFmtId="0" fontId="9" fillId="5" borderId="37" xfId="0" applyFont="1" applyFill="1" applyBorder="1" applyAlignment="1">
      <alignment horizontal="center" wrapText="1"/>
    </xf>
    <xf numFmtId="164" fontId="14" fillId="12" borderId="15" xfId="2" applyNumberFormat="1" applyFont="1" applyFill="1" applyBorder="1" applyProtection="1"/>
    <xf numFmtId="164" fontId="14" fillId="12" borderId="21" xfId="2" applyNumberFormat="1" applyFont="1" applyFill="1" applyBorder="1" applyProtection="1"/>
    <xf numFmtId="164" fontId="14" fillId="12" borderId="14" xfId="2" applyNumberFormat="1" applyFont="1" applyFill="1" applyBorder="1" applyProtection="1"/>
    <xf numFmtId="164" fontId="14" fillId="12" borderId="20" xfId="2" applyNumberFormat="1" applyFont="1" applyFill="1" applyBorder="1" applyProtection="1"/>
    <xf numFmtId="165" fontId="9" fillId="11" borderId="17" xfId="1" applyNumberFormat="1" applyFont="1" applyFill="1" applyBorder="1" applyAlignment="1" applyProtection="1">
      <alignment horizontal="center"/>
      <protection locked="0"/>
    </xf>
    <xf numFmtId="165" fontId="9" fillId="11" borderId="24" xfId="1" applyNumberFormat="1" applyFont="1" applyFill="1" applyBorder="1" applyAlignment="1" applyProtection="1">
      <alignment horizontal="center"/>
      <protection locked="0"/>
    </xf>
    <xf numFmtId="164" fontId="18" fillId="4" borderId="17" xfId="2" applyNumberFormat="1" applyFont="1" applyFill="1" applyBorder="1" applyProtection="1"/>
    <xf numFmtId="164" fontId="18" fillId="4" borderId="24" xfId="2" applyNumberFormat="1" applyFont="1" applyFill="1" applyBorder="1" applyProtection="1"/>
    <xf numFmtId="0" fontId="9" fillId="0" borderId="0" xfId="0" applyFont="1"/>
    <xf numFmtId="0" fontId="7" fillId="0" borderId="31" xfId="0" applyFont="1" applyBorder="1" applyAlignment="1">
      <alignment horizontal="right"/>
    </xf>
    <xf numFmtId="0" fontId="7" fillId="0" borderId="20" xfId="0" applyFont="1" applyBorder="1" applyAlignment="1">
      <alignment horizontal="right"/>
    </xf>
    <xf numFmtId="165" fontId="9" fillId="11" borderId="35" xfId="1" applyNumberFormat="1" applyFont="1" applyFill="1" applyBorder="1" applyAlignment="1" applyProtection="1">
      <alignment horizontal="center"/>
      <protection locked="0"/>
    </xf>
    <xf numFmtId="164" fontId="14" fillId="12" borderId="33" xfId="2" applyNumberFormat="1" applyFont="1" applyFill="1" applyBorder="1" applyProtection="1"/>
    <xf numFmtId="164" fontId="18" fillId="4" borderId="35" xfId="2" applyNumberFormat="1" applyFont="1" applyFill="1" applyBorder="1" applyProtection="1"/>
    <xf numFmtId="0" fontId="10" fillId="13" borderId="30" xfId="0" applyFont="1" applyFill="1" applyBorder="1" applyAlignment="1">
      <alignment horizontal="center"/>
    </xf>
    <xf numFmtId="0" fontId="10" fillId="13" borderId="31" xfId="0" applyFont="1" applyFill="1" applyBorder="1" applyAlignment="1">
      <alignment horizontal="left"/>
    </xf>
    <xf numFmtId="0" fontId="0" fillId="13" borderId="31" xfId="0" applyFill="1" applyBorder="1" applyAlignment="1">
      <alignment horizontal="right"/>
    </xf>
    <xf numFmtId="0" fontId="0" fillId="13" borderId="27" xfId="0" applyFill="1" applyBorder="1" applyAlignment="1">
      <alignment horizontal="right"/>
    </xf>
    <xf numFmtId="44" fontId="14" fillId="13" borderId="35" xfId="2" applyFont="1" applyFill="1" applyBorder="1" applyProtection="1">
      <protection locked="0"/>
    </xf>
    <xf numFmtId="0" fontId="10" fillId="13" borderId="25" xfId="0" applyFont="1" applyFill="1" applyBorder="1" applyAlignment="1">
      <alignment horizontal="center"/>
    </xf>
    <xf numFmtId="0" fontId="10" fillId="13" borderId="26" xfId="0" applyFont="1" applyFill="1" applyBorder="1" applyAlignment="1">
      <alignment horizontal="left"/>
    </xf>
    <xf numFmtId="0" fontId="0" fillId="13" borderId="26" xfId="0" applyFill="1" applyBorder="1" applyAlignment="1">
      <alignment horizontal="right"/>
    </xf>
    <xf numFmtId="44" fontId="14" fillId="13" borderId="29" xfId="2" applyFont="1" applyFill="1" applyBorder="1" applyProtection="1">
      <protection locked="0"/>
    </xf>
    <xf numFmtId="0" fontId="16" fillId="9" borderId="6" xfId="0" applyFont="1" applyFill="1" applyBorder="1" applyAlignment="1">
      <alignment wrapText="1"/>
    </xf>
    <xf numFmtId="0" fontId="0" fillId="0" borderId="11" xfId="0" applyBorder="1" applyAlignment="1">
      <alignment horizontal="right"/>
    </xf>
    <xf numFmtId="0" fontId="0" fillId="13" borderId="21" xfId="0" applyFill="1" applyBorder="1" applyAlignment="1">
      <alignment horizontal="right"/>
    </xf>
    <xf numFmtId="0" fontId="0" fillId="0" borderId="14" xfId="0" applyBorder="1" applyAlignment="1">
      <alignment horizontal="center" wrapText="1"/>
    </xf>
    <xf numFmtId="44" fontId="9" fillId="2" borderId="12" xfId="2" applyFont="1" applyFill="1" applyBorder="1" applyProtection="1">
      <protection locked="0"/>
    </xf>
    <xf numFmtId="44" fontId="9" fillId="2" borderId="18" xfId="2" applyFont="1" applyFill="1" applyBorder="1" applyProtection="1">
      <protection locked="0"/>
    </xf>
    <xf numFmtId="44" fontId="9" fillId="2" borderId="30" xfId="2" applyFont="1" applyFill="1" applyBorder="1" applyProtection="1">
      <protection locked="0"/>
    </xf>
    <xf numFmtId="0" fontId="16" fillId="0" borderId="0" xfId="0" quotePrefix="1" applyFont="1"/>
    <xf numFmtId="0" fontId="0" fillId="0" borderId="0" xfId="0" quotePrefix="1"/>
    <xf numFmtId="0" fontId="21" fillId="0" borderId="0" xfId="0" applyFont="1" applyAlignment="1">
      <alignment horizontal="right"/>
    </xf>
    <xf numFmtId="0" fontId="9" fillId="8" borderId="6" xfId="0" applyFont="1" applyFill="1" applyBorder="1" applyAlignment="1">
      <alignment horizontal="center" wrapText="1"/>
    </xf>
    <xf numFmtId="0" fontId="9" fillId="8" borderId="38" xfId="0" applyFont="1" applyFill="1" applyBorder="1" applyAlignment="1">
      <alignment horizontal="center" wrapText="1"/>
    </xf>
    <xf numFmtId="165" fontId="9" fillId="11" borderId="40" xfId="1" applyNumberFormat="1" applyFont="1" applyFill="1" applyBorder="1" applyAlignment="1" applyProtection="1">
      <alignment horizontal="center"/>
      <protection locked="0"/>
    </xf>
    <xf numFmtId="165" fontId="9" fillId="11" borderId="41" xfId="1" applyNumberFormat="1" applyFont="1" applyFill="1" applyBorder="1" applyAlignment="1" applyProtection="1">
      <alignment horizontal="center"/>
      <protection locked="0"/>
    </xf>
    <xf numFmtId="165" fontId="9" fillId="11" borderId="42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/>
    </xf>
    <xf numFmtId="0" fontId="9" fillId="0" borderId="39" xfId="0" applyFont="1" applyBorder="1" applyAlignment="1">
      <alignment horizontal="left"/>
    </xf>
    <xf numFmtId="165" fontId="9" fillId="13" borderId="23" xfId="1" applyNumberFormat="1" applyFont="1" applyFill="1" applyBorder="1" applyAlignment="1" applyProtection="1">
      <alignment horizontal="center"/>
      <protection locked="0"/>
    </xf>
    <xf numFmtId="165" fontId="9" fillId="13" borderId="36" xfId="1" applyNumberFormat="1" applyFont="1" applyFill="1" applyBorder="1" applyAlignment="1" applyProtection="1">
      <alignment horizontal="center"/>
      <protection locked="0"/>
    </xf>
    <xf numFmtId="165" fontId="9" fillId="13" borderId="43" xfId="1" applyNumberFormat="1" applyFont="1" applyFill="1" applyBorder="1" applyAlignment="1" applyProtection="1">
      <alignment horizontal="center"/>
      <protection locked="0"/>
    </xf>
    <xf numFmtId="165" fontId="9" fillId="13" borderId="28" xfId="1" applyNumberFormat="1" applyFont="1" applyFill="1" applyBorder="1" applyAlignment="1" applyProtection="1">
      <alignment horizontal="center"/>
      <protection locked="0"/>
    </xf>
    <xf numFmtId="165" fontId="9" fillId="13" borderId="44" xfId="1" applyNumberFormat="1" applyFont="1" applyFill="1" applyBorder="1" applyAlignment="1" applyProtection="1">
      <alignment horizontal="center"/>
      <protection locked="0"/>
    </xf>
    <xf numFmtId="165" fontId="9" fillId="13" borderId="45" xfId="1" applyNumberFormat="1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wrapText="1"/>
    </xf>
    <xf numFmtId="0" fontId="9" fillId="6" borderId="5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9900-03E2-4AEC-9891-8942A43269A3}">
  <dimension ref="A1:R40"/>
  <sheetViews>
    <sheetView tabSelected="1" zoomScale="130" zoomScaleNormal="130" workbookViewId="0">
      <selection activeCell="O28" sqref="O28"/>
    </sheetView>
  </sheetViews>
  <sheetFormatPr baseColWidth="10" defaultRowHeight="14.5" x14ac:dyDescent="0.35"/>
  <cols>
    <col min="1" max="1" width="6.453125" customWidth="1"/>
    <col min="2" max="2" width="21.7265625" bestFit="1" customWidth="1"/>
    <col min="3" max="3" width="7.453125" bestFit="1" customWidth="1"/>
    <col min="4" max="4" width="8.81640625" customWidth="1"/>
    <col min="5" max="6" width="11.81640625" bestFit="1" customWidth="1"/>
    <col min="15" max="15" width="17.1796875" customWidth="1"/>
    <col min="16" max="16" width="4.54296875" customWidth="1"/>
    <col min="17" max="17" width="28.1796875" bestFit="1" customWidth="1"/>
  </cols>
  <sheetData>
    <row r="1" spans="1:17" ht="21" x14ac:dyDescent="0.5">
      <c r="A1" s="18" t="s">
        <v>483</v>
      </c>
      <c r="B1" s="18"/>
    </row>
    <row r="2" spans="1:17" ht="7" customHeight="1" x14ac:dyDescent="0.5">
      <c r="A2" s="18"/>
      <c r="B2" s="18"/>
    </row>
    <row r="3" spans="1:17" ht="15" thickBot="1" x14ac:dyDescent="0.4">
      <c r="A3" s="19" t="s">
        <v>402</v>
      </c>
      <c r="B3" s="19"/>
      <c r="C3" s="19"/>
      <c r="D3" s="71"/>
      <c r="E3" s="71"/>
      <c r="M3" s="59" t="s">
        <v>469</v>
      </c>
      <c r="N3" s="59"/>
      <c r="O3" s="59"/>
      <c r="P3" s="59"/>
      <c r="Q3" s="59"/>
    </row>
    <row r="4" spans="1:17" ht="15" thickBot="1" x14ac:dyDescent="0.4">
      <c r="D4" s="101" t="s">
        <v>471</v>
      </c>
      <c r="E4" s="102"/>
      <c r="F4" s="98"/>
      <c r="G4" s="99"/>
      <c r="H4" s="99"/>
      <c r="I4" s="99"/>
      <c r="J4" s="99"/>
      <c r="K4" s="100"/>
    </row>
    <row r="5" spans="1:17" ht="15.5" thickTop="1" thickBot="1" x14ac:dyDescent="0.4"/>
    <row r="6" spans="1:17" ht="29.5" customHeight="1" thickBot="1" x14ac:dyDescent="0.4">
      <c r="F6" s="109" t="s">
        <v>491</v>
      </c>
      <c r="G6" s="110"/>
      <c r="H6" s="111"/>
      <c r="I6" s="112" t="s">
        <v>403</v>
      </c>
      <c r="J6" s="113"/>
      <c r="K6" s="114"/>
      <c r="L6" s="115" t="s">
        <v>404</v>
      </c>
      <c r="M6" s="116"/>
      <c r="N6" s="117"/>
      <c r="O6" s="96" t="s">
        <v>470</v>
      </c>
      <c r="Q6" s="86" t="s">
        <v>486</v>
      </c>
    </row>
    <row r="7" spans="1:17" ht="46" thickBot="1" x14ac:dyDescent="0.4">
      <c r="A7" s="20" t="s">
        <v>405</v>
      </c>
      <c r="B7" s="21" t="s">
        <v>406</v>
      </c>
      <c r="C7" s="60" t="s">
        <v>407</v>
      </c>
      <c r="D7" s="61" t="s">
        <v>408</v>
      </c>
      <c r="E7" s="62" t="s">
        <v>468</v>
      </c>
      <c r="F7" s="22" t="s">
        <v>490</v>
      </c>
      <c r="G7" s="89" t="s">
        <v>489</v>
      </c>
      <c r="H7" s="24" t="s">
        <v>409</v>
      </c>
      <c r="I7" s="25" t="s">
        <v>410</v>
      </c>
      <c r="J7" s="26" t="s">
        <v>411</v>
      </c>
      <c r="K7" s="27" t="s">
        <v>409</v>
      </c>
      <c r="L7" s="22" t="s">
        <v>412</v>
      </c>
      <c r="M7" s="26" t="s">
        <v>413</v>
      </c>
      <c r="N7" s="24" t="s">
        <v>409</v>
      </c>
      <c r="O7" s="97"/>
      <c r="Q7" s="28" t="s">
        <v>414</v>
      </c>
    </row>
    <row r="8" spans="1:17" ht="18.5" x14ac:dyDescent="0.45">
      <c r="A8" s="29">
        <v>1</v>
      </c>
      <c r="B8" s="30" t="s">
        <v>420</v>
      </c>
      <c r="C8" s="31" t="s">
        <v>424</v>
      </c>
      <c r="D8" s="32"/>
      <c r="E8" s="67"/>
      <c r="F8" s="90">
        <v>15</v>
      </c>
      <c r="G8" s="34">
        <v>2810</v>
      </c>
      <c r="H8" s="63">
        <f>G8*F8</f>
        <v>42150</v>
      </c>
      <c r="I8" s="35">
        <v>0</v>
      </c>
      <c r="J8" s="36">
        <v>45</v>
      </c>
      <c r="K8" s="65">
        <f>J8*I8</f>
        <v>0</v>
      </c>
      <c r="L8" s="33">
        <v>0</v>
      </c>
      <c r="M8" s="36">
        <v>30</v>
      </c>
      <c r="N8" s="63">
        <f>M8*L8</f>
        <v>0</v>
      </c>
      <c r="O8" s="69">
        <f>N8+K8+H8</f>
        <v>42150</v>
      </c>
      <c r="Q8" s="37">
        <v>0</v>
      </c>
    </row>
    <row r="9" spans="1:17" ht="18.5" x14ac:dyDescent="0.45">
      <c r="A9" s="38">
        <v>2</v>
      </c>
      <c r="B9" s="39" t="s">
        <v>425</v>
      </c>
      <c r="C9" s="40" t="s">
        <v>472</v>
      </c>
      <c r="D9" s="41" t="s">
        <v>426</v>
      </c>
      <c r="E9" s="68"/>
      <c r="F9" s="91">
        <v>15</v>
      </c>
      <c r="G9" s="43">
        <v>15018</v>
      </c>
      <c r="H9" s="64">
        <f>G9*F9</f>
        <v>225270</v>
      </c>
      <c r="I9" s="44">
        <v>0</v>
      </c>
      <c r="J9" s="45">
        <v>80</v>
      </c>
      <c r="K9" s="66">
        <f>J9*I9</f>
        <v>0</v>
      </c>
      <c r="L9" s="42">
        <v>0</v>
      </c>
      <c r="M9" s="45">
        <v>50</v>
      </c>
      <c r="N9" s="64">
        <f>M9*L9</f>
        <v>0</v>
      </c>
      <c r="O9" s="70">
        <f>N9+K9+H9</f>
        <v>225270</v>
      </c>
      <c r="Q9" s="46">
        <v>0</v>
      </c>
    </row>
    <row r="10" spans="1:17" ht="18.5" x14ac:dyDescent="0.45">
      <c r="A10" s="50">
        <v>3</v>
      </c>
      <c r="B10" s="51" t="s">
        <v>421</v>
      </c>
      <c r="C10" s="52" t="s">
        <v>441</v>
      </c>
      <c r="D10" s="53"/>
      <c r="E10" s="68"/>
      <c r="F10" s="91">
        <v>15</v>
      </c>
      <c r="G10" s="43">
        <v>16451</v>
      </c>
      <c r="H10" s="64">
        <f t="shared" ref="H10:H26" si="0">G10*F10</f>
        <v>246765</v>
      </c>
      <c r="I10" s="44">
        <v>0</v>
      </c>
      <c r="J10" s="45">
        <v>100</v>
      </c>
      <c r="K10" s="66">
        <f t="shared" ref="K10:K28" si="1">J10*I10</f>
        <v>0</v>
      </c>
      <c r="L10" s="42">
        <v>0</v>
      </c>
      <c r="M10" s="45">
        <v>150</v>
      </c>
      <c r="N10" s="64">
        <f t="shared" ref="N10:N26" si="2">M10*L10</f>
        <v>0</v>
      </c>
      <c r="O10" s="70">
        <f t="shared" ref="O10:O26" si="3">N10+K10+H10</f>
        <v>246765</v>
      </c>
      <c r="Q10" s="46">
        <v>0</v>
      </c>
    </row>
    <row r="11" spans="1:17" ht="18.5" x14ac:dyDescent="0.45">
      <c r="A11" s="50">
        <v>4</v>
      </c>
      <c r="B11" s="51" t="s">
        <v>422</v>
      </c>
      <c r="C11" s="52" t="s">
        <v>442</v>
      </c>
      <c r="D11" s="53"/>
      <c r="E11" s="68"/>
      <c r="F11" s="91">
        <v>15</v>
      </c>
      <c r="G11" s="43">
        <v>640</v>
      </c>
      <c r="H11" s="64">
        <f t="shared" si="0"/>
        <v>9600</v>
      </c>
      <c r="I11" s="44">
        <v>0</v>
      </c>
      <c r="J11" s="45">
        <v>12</v>
      </c>
      <c r="K11" s="66">
        <f t="shared" si="1"/>
        <v>0</v>
      </c>
      <c r="L11" s="42">
        <v>0</v>
      </c>
      <c r="M11" s="45">
        <v>20</v>
      </c>
      <c r="N11" s="64">
        <f t="shared" si="2"/>
        <v>0</v>
      </c>
      <c r="O11" s="70">
        <f t="shared" si="3"/>
        <v>9600</v>
      </c>
      <c r="Q11" s="46">
        <v>0</v>
      </c>
    </row>
    <row r="12" spans="1:17" ht="18.5" x14ac:dyDescent="0.45">
      <c r="A12" s="50">
        <v>5</v>
      </c>
      <c r="B12" s="51" t="s">
        <v>423</v>
      </c>
      <c r="C12" s="52" t="s">
        <v>443</v>
      </c>
      <c r="D12" s="53"/>
      <c r="E12" s="68"/>
      <c r="F12" s="91">
        <v>15</v>
      </c>
      <c r="G12" s="43">
        <v>440</v>
      </c>
      <c r="H12" s="64">
        <f t="shared" si="0"/>
        <v>6600</v>
      </c>
      <c r="I12" s="44">
        <v>0</v>
      </c>
      <c r="J12" s="45">
        <v>10</v>
      </c>
      <c r="K12" s="66">
        <f t="shared" si="1"/>
        <v>0</v>
      </c>
      <c r="L12" s="42">
        <v>0</v>
      </c>
      <c r="M12" s="45">
        <v>10</v>
      </c>
      <c r="N12" s="64">
        <f t="shared" si="2"/>
        <v>0</v>
      </c>
      <c r="O12" s="70">
        <f t="shared" si="3"/>
        <v>6600</v>
      </c>
      <c r="Q12" s="46">
        <v>0</v>
      </c>
    </row>
    <row r="13" spans="1:17" ht="18.5" x14ac:dyDescent="0.45">
      <c r="A13" s="50">
        <v>8</v>
      </c>
      <c r="B13" s="51" t="s">
        <v>427</v>
      </c>
      <c r="C13" s="52" t="s">
        <v>444</v>
      </c>
      <c r="D13" s="53"/>
      <c r="E13" s="68"/>
      <c r="F13" s="91">
        <v>15</v>
      </c>
      <c r="G13" s="43">
        <v>5488</v>
      </c>
      <c r="H13" s="64">
        <f t="shared" si="0"/>
        <v>82320</v>
      </c>
      <c r="I13" s="44">
        <v>0</v>
      </c>
      <c r="J13" s="45">
        <v>50</v>
      </c>
      <c r="K13" s="66">
        <f t="shared" si="1"/>
        <v>0</v>
      </c>
      <c r="L13" s="42">
        <v>0</v>
      </c>
      <c r="M13" s="45">
        <v>60</v>
      </c>
      <c r="N13" s="64">
        <f t="shared" si="2"/>
        <v>0</v>
      </c>
      <c r="O13" s="70">
        <f t="shared" si="3"/>
        <v>82320</v>
      </c>
      <c r="Q13" s="46">
        <v>0</v>
      </c>
    </row>
    <row r="14" spans="1:17" ht="18.5" x14ac:dyDescent="0.45">
      <c r="A14" s="50">
        <v>9</v>
      </c>
      <c r="B14" s="51" t="s">
        <v>428</v>
      </c>
      <c r="C14" s="52" t="s">
        <v>445</v>
      </c>
      <c r="D14" s="53"/>
      <c r="E14" s="68"/>
      <c r="F14" s="91">
        <v>15</v>
      </c>
      <c r="G14" s="43">
        <v>5340</v>
      </c>
      <c r="H14" s="64">
        <f t="shared" si="0"/>
        <v>80100</v>
      </c>
      <c r="I14" s="44">
        <v>0</v>
      </c>
      <c r="J14" s="45">
        <v>80</v>
      </c>
      <c r="K14" s="66">
        <f t="shared" si="1"/>
        <v>0</v>
      </c>
      <c r="L14" s="42">
        <v>0</v>
      </c>
      <c r="M14" s="45">
        <v>70</v>
      </c>
      <c r="N14" s="64">
        <f t="shared" si="2"/>
        <v>0</v>
      </c>
      <c r="O14" s="70">
        <f t="shared" si="3"/>
        <v>80100</v>
      </c>
      <c r="Q14" s="46">
        <v>0</v>
      </c>
    </row>
    <row r="15" spans="1:17" ht="18.5" x14ac:dyDescent="0.45">
      <c r="A15" s="50">
        <v>10</v>
      </c>
      <c r="B15" s="51" t="s">
        <v>429</v>
      </c>
      <c r="C15" s="52" t="s">
        <v>446</v>
      </c>
      <c r="D15" s="41" t="s">
        <v>447</v>
      </c>
      <c r="E15" s="68"/>
      <c r="F15" s="91">
        <v>15</v>
      </c>
      <c r="G15" s="43">
        <v>8430</v>
      </c>
      <c r="H15" s="64">
        <f t="shared" si="0"/>
        <v>126450</v>
      </c>
      <c r="I15" s="44">
        <v>0</v>
      </c>
      <c r="J15" s="45">
        <v>55</v>
      </c>
      <c r="K15" s="66">
        <f t="shared" si="1"/>
        <v>0</v>
      </c>
      <c r="L15" s="42">
        <v>0</v>
      </c>
      <c r="M15" s="45">
        <v>20</v>
      </c>
      <c r="N15" s="64">
        <f t="shared" si="2"/>
        <v>0</v>
      </c>
      <c r="O15" s="70">
        <f t="shared" si="3"/>
        <v>126450</v>
      </c>
      <c r="Q15" s="46">
        <v>0</v>
      </c>
    </row>
    <row r="16" spans="1:17" ht="18.5" x14ac:dyDescent="0.45">
      <c r="A16" s="50">
        <v>11</v>
      </c>
      <c r="B16" s="51" t="s">
        <v>430</v>
      </c>
      <c r="C16" s="52" t="s">
        <v>448</v>
      </c>
      <c r="D16" s="53"/>
      <c r="E16" s="68"/>
      <c r="F16" s="91">
        <v>15</v>
      </c>
      <c r="G16" s="43">
        <v>4575</v>
      </c>
      <c r="H16" s="64">
        <f t="shared" si="0"/>
        <v>68625</v>
      </c>
      <c r="I16" s="44">
        <v>0</v>
      </c>
      <c r="J16" s="23">
        <v>105</v>
      </c>
      <c r="K16" s="66">
        <f t="shared" si="1"/>
        <v>0</v>
      </c>
      <c r="L16" s="42">
        <v>0</v>
      </c>
      <c r="M16" s="45">
        <v>30</v>
      </c>
      <c r="N16" s="64">
        <f t="shared" si="2"/>
        <v>0</v>
      </c>
      <c r="O16" s="70">
        <f t="shared" si="3"/>
        <v>68625</v>
      </c>
      <c r="Q16" s="46">
        <v>0</v>
      </c>
    </row>
    <row r="17" spans="1:18" ht="18.5" x14ac:dyDescent="0.45">
      <c r="A17" s="50">
        <v>12</v>
      </c>
      <c r="B17" s="51" t="s">
        <v>431</v>
      </c>
      <c r="C17" s="52" t="s">
        <v>449</v>
      </c>
      <c r="D17" s="41" t="s">
        <v>450</v>
      </c>
      <c r="E17" s="68"/>
      <c r="F17" s="91">
        <v>15</v>
      </c>
      <c r="G17" s="43">
        <v>4470</v>
      </c>
      <c r="H17" s="64">
        <f t="shared" si="0"/>
        <v>67050</v>
      </c>
      <c r="I17" s="44">
        <v>0</v>
      </c>
      <c r="J17" s="45">
        <v>70</v>
      </c>
      <c r="K17" s="66">
        <f t="shared" si="1"/>
        <v>0</v>
      </c>
      <c r="L17" s="42">
        <v>0</v>
      </c>
      <c r="M17" s="45">
        <v>80</v>
      </c>
      <c r="N17" s="64">
        <f t="shared" si="2"/>
        <v>0</v>
      </c>
      <c r="O17" s="70">
        <f t="shared" si="3"/>
        <v>67050</v>
      </c>
      <c r="Q17" s="46">
        <v>0</v>
      </c>
    </row>
    <row r="18" spans="1:18" ht="18.5" x14ac:dyDescent="0.45">
      <c r="A18" s="50">
        <v>13</v>
      </c>
      <c r="B18" s="51" t="s">
        <v>432</v>
      </c>
      <c r="C18" s="52" t="s">
        <v>451</v>
      </c>
      <c r="D18" s="41" t="s">
        <v>452</v>
      </c>
      <c r="E18" s="68"/>
      <c r="F18" s="91">
        <v>15</v>
      </c>
      <c r="G18" s="43">
        <v>32122</v>
      </c>
      <c r="H18" s="64">
        <f t="shared" si="0"/>
        <v>481830</v>
      </c>
      <c r="I18" s="44">
        <v>0</v>
      </c>
      <c r="J18" s="45">
        <v>200</v>
      </c>
      <c r="K18" s="66">
        <f t="shared" si="1"/>
        <v>0</v>
      </c>
      <c r="L18" s="42">
        <v>0</v>
      </c>
      <c r="M18" s="45">
        <v>160</v>
      </c>
      <c r="N18" s="64">
        <f t="shared" si="2"/>
        <v>0</v>
      </c>
      <c r="O18" s="70">
        <f t="shared" si="3"/>
        <v>481830</v>
      </c>
      <c r="Q18" s="46">
        <v>0</v>
      </c>
    </row>
    <row r="19" spans="1:18" ht="18.5" x14ac:dyDescent="0.45">
      <c r="A19" s="50">
        <v>14</v>
      </c>
      <c r="B19" s="51" t="s">
        <v>433</v>
      </c>
      <c r="C19" s="52" t="s">
        <v>453</v>
      </c>
      <c r="D19" s="53"/>
      <c r="E19" s="68"/>
      <c r="F19" s="91">
        <v>15</v>
      </c>
      <c r="G19" s="43">
        <v>4529</v>
      </c>
      <c r="H19" s="64">
        <f t="shared" si="0"/>
        <v>67935</v>
      </c>
      <c r="I19" s="44">
        <v>0</v>
      </c>
      <c r="J19" s="45">
        <v>40</v>
      </c>
      <c r="K19" s="66">
        <f t="shared" si="1"/>
        <v>0</v>
      </c>
      <c r="L19" s="42">
        <v>0</v>
      </c>
      <c r="M19" s="45">
        <v>30</v>
      </c>
      <c r="N19" s="64">
        <f t="shared" si="2"/>
        <v>0</v>
      </c>
      <c r="O19" s="70">
        <f t="shared" si="3"/>
        <v>67935</v>
      </c>
      <c r="Q19" s="46">
        <v>0</v>
      </c>
    </row>
    <row r="20" spans="1:18" ht="18.5" x14ac:dyDescent="0.45">
      <c r="A20" s="50">
        <v>15</v>
      </c>
      <c r="B20" s="51" t="s">
        <v>488</v>
      </c>
      <c r="C20" s="72" t="s">
        <v>454</v>
      </c>
      <c r="D20" s="73" t="s">
        <v>482</v>
      </c>
      <c r="E20" s="68"/>
      <c r="F20" s="91">
        <v>15</v>
      </c>
      <c r="G20" s="43">
        <v>16035</v>
      </c>
      <c r="H20" s="64">
        <f>G20*F20</f>
        <v>240525</v>
      </c>
      <c r="I20" s="44">
        <v>0</v>
      </c>
      <c r="J20" s="45">
        <v>120</v>
      </c>
      <c r="K20" s="66">
        <f t="shared" si="1"/>
        <v>0</v>
      </c>
      <c r="L20" s="42">
        <v>0</v>
      </c>
      <c r="M20" s="45">
        <v>50</v>
      </c>
      <c r="N20" s="64">
        <f>M20*L20</f>
        <v>0</v>
      </c>
      <c r="O20" s="70">
        <f>N20+K20+H20</f>
        <v>240525</v>
      </c>
      <c r="Q20" s="46">
        <v>0</v>
      </c>
      <c r="R20" s="49" t="s">
        <v>487</v>
      </c>
    </row>
    <row r="21" spans="1:18" ht="18.5" x14ac:dyDescent="0.45">
      <c r="A21" s="50">
        <v>17</v>
      </c>
      <c r="B21" s="51" t="s">
        <v>434</v>
      </c>
      <c r="C21" s="52" t="s">
        <v>455</v>
      </c>
      <c r="D21" s="41" t="s">
        <v>456</v>
      </c>
      <c r="E21" s="68"/>
      <c r="F21" s="91">
        <v>15</v>
      </c>
      <c r="G21" s="43">
        <v>13584</v>
      </c>
      <c r="H21" s="64">
        <f t="shared" si="0"/>
        <v>203760</v>
      </c>
      <c r="I21" s="44">
        <v>0</v>
      </c>
      <c r="J21" s="45">
        <v>70</v>
      </c>
      <c r="K21" s="66">
        <f t="shared" si="1"/>
        <v>0</v>
      </c>
      <c r="L21" s="42">
        <v>0</v>
      </c>
      <c r="M21" s="45">
        <v>100</v>
      </c>
      <c r="N21" s="64">
        <f t="shared" si="2"/>
        <v>0</v>
      </c>
      <c r="O21" s="70">
        <f t="shared" si="3"/>
        <v>203760</v>
      </c>
      <c r="Q21" s="46">
        <v>0</v>
      </c>
    </row>
    <row r="22" spans="1:18" ht="18.5" x14ac:dyDescent="0.45">
      <c r="A22" s="50">
        <v>18</v>
      </c>
      <c r="B22" s="51" t="s">
        <v>435</v>
      </c>
      <c r="C22" s="52" t="s">
        <v>457</v>
      </c>
      <c r="D22" s="41" t="s">
        <v>458</v>
      </c>
      <c r="E22" s="68"/>
      <c r="F22" s="91">
        <v>15</v>
      </c>
      <c r="G22" s="43">
        <v>9887</v>
      </c>
      <c r="H22" s="64">
        <f t="shared" si="0"/>
        <v>148305</v>
      </c>
      <c r="I22" s="44">
        <v>0</v>
      </c>
      <c r="J22" s="45">
        <v>150</v>
      </c>
      <c r="K22" s="66">
        <f t="shared" si="1"/>
        <v>0</v>
      </c>
      <c r="L22" s="42">
        <v>0</v>
      </c>
      <c r="M22" s="45">
        <v>100</v>
      </c>
      <c r="N22" s="64">
        <f t="shared" si="2"/>
        <v>0</v>
      </c>
      <c r="O22" s="70">
        <f t="shared" si="3"/>
        <v>148305</v>
      </c>
      <c r="Q22" s="46">
        <v>0</v>
      </c>
    </row>
    <row r="23" spans="1:18" ht="18.5" x14ac:dyDescent="0.45">
      <c r="A23" s="50">
        <v>20</v>
      </c>
      <c r="B23" s="51" t="s">
        <v>436</v>
      </c>
      <c r="C23" s="52" t="s">
        <v>459</v>
      </c>
      <c r="D23" s="41" t="s">
        <v>460</v>
      </c>
      <c r="E23" s="68"/>
      <c r="F23" s="91">
        <v>15</v>
      </c>
      <c r="G23" s="43">
        <v>10050</v>
      </c>
      <c r="H23" s="64">
        <f t="shared" si="0"/>
        <v>150750</v>
      </c>
      <c r="I23" s="44">
        <v>0</v>
      </c>
      <c r="J23" s="45">
        <v>100</v>
      </c>
      <c r="K23" s="66">
        <f t="shared" si="1"/>
        <v>0</v>
      </c>
      <c r="L23" s="42">
        <v>0</v>
      </c>
      <c r="M23" s="45">
        <v>90</v>
      </c>
      <c r="N23" s="64">
        <f t="shared" si="2"/>
        <v>0</v>
      </c>
      <c r="O23" s="70">
        <f t="shared" si="3"/>
        <v>150750</v>
      </c>
      <c r="Q23" s="46">
        <v>0</v>
      </c>
    </row>
    <row r="24" spans="1:18" ht="18.5" x14ac:dyDescent="0.45">
      <c r="A24" s="50">
        <v>21</v>
      </c>
      <c r="B24" s="51" t="s">
        <v>437</v>
      </c>
      <c r="C24" s="52" t="s">
        <v>461</v>
      </c>
      <c r="D24" s="53"/>
      <c r="E24" s="68"/>
      <c r="F24" s="91">
        <v>15</v>
      </c>
      <c r="G24" s="43">
        <v>6146</v>
      </c>
      <c r="H24" s="64">
        <f t="shared" si="0"/>
        <v>92190</v>
      </c>
      <c r="I24" s="44">
        <v>0</v>
      </c>
      <c r="J24" s="45">
        <v>40</v>
      </c>
      <c r="K24" s="66">
        <f t="shared" si="1"/>
        <v>0</v>
      </c>
      <c r="L24" s="42">
        <v>0</v>
      </c>
      <c r="M24" s="45">
        <v>60</v>
      </c>
      <c r="N24" s="64">
        <f t="shared" si="2"/>
        <v>0</v>
      </c>
      <c r="O24" s="70">
        <f t="shared" si="3"/>
        <v>92190</v>
      </c>
      <c r="Q24" s="46">
        <v>0</v>
      </c>
    </row>
    <row r="25" spans="1:18" ht="18.5" x14ac:dyDescent="0.45">
      <c r="A25" s="50">
        <v>23</v>
      </c>
      <c r="B25" s="51" t="s">
        <v>438</v>
      </c>
      <c r="C25" s="52" t="s">
        <v>462</v>
      </c>
      <c r="D25" s="41" t="s">
        <v>463</v>
      </c>
      <c r="E25" s="68"/>
      <c r="F25" s="91">
        <v>15</v>
      </c>
      <c r="G25" s="43">
        <v>22759</v>
      </c>
      <c r="H25" s="64">
        <f t="shared" si="0"/>
        <v>341385</v>
      </c>
      <c r="I25" s="44">
        <v>0</v>
      </c>
      <c r="J25" s="45">
        <v>250</v>
      </c>
      <c r="K25" s="66">
        <f t="shared" si="1"/>
        <v>0</v>
      </c>
      <c r="L25" s="42">
        <v>0</v>
      </c>
      <c r="M25" s="45">
        <v>200</v>
      </c>
      <c r="N25" s="64">
        <f t="shared" si="2"/>
        <v>0</v>
      </c>
      <c r="O25" s="70">
        <f t="shared" si="3"/>
        <v>341385</v>
      </c>
      <c r="Q25" s="46">
        <v>0</v>
      </c>
    </row>
    <row r="26" spans="1:18" ht="18.5" x14ac:dyDescent="0.45">
      <c r="A26" s="50">
        <v>27</v>
      </c>
      <c r="B26" s="51" t="s">
        <v>439</v>
      </c>
      <c r="C26" s="52" t="s">
        <v>464</v>
      </c>
      <c r="D26" s="41" t="s">
        <v>465</v>
      </c>
      <c r="E26" s="68"/>
      <c r="F26" s="91">
        <v>15</v>
      </c>
      <c r="G26" s="43">
        <v>24704</v>
      </c>
      <c r="H26" s="64">
        <f t="shared" si="0"/>
        <v>370560</v>
      </c>
      <c r="I26" s="44">
        <v>0</v>
      </c>
      <c r="J26" s="45">
        <v>120</v>
      </c>
      <c r="K26" s="66">
        <f t="shared" si="1"/>
        <v>0</v>
      </c>
      <c r="L26" s="42">
        <v>0</v>
      </c>
      <c r="M26" s="45">
        <v>150</v>
      </c>
      <c r="N26" s="64">
        <f t="shared" si="2"/>
        <v>0</v>
      </c>
      <c r="O26" s="70">
        <f t="shared" si="3"/>
        <v>370560</v>
      </c>
      <c r="Q26" s="46">
        <v>0</v>
      </c>
    </row>
    <row r="27" spans="1:18" ht="19" customHeight="1" x14ac:dyDescent="0.35">
      <c r="A27" s="77">
        <v>28</v>
      </c>
      <c r="B27" s="78" t="s">
        <v>484</v>
      </c>
      <c r="C27" s="79" t="s">
        <v>415</v>
      </c>
      <c r="D27" s="88" t="s">
        <v>416</v>
      </c>
      <c r="E27" s="103" t="s">
        <v>485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Q27" s="81"/>
    </row>
    <row r="28" spans="1:18" ht="18.5" x14ac:dyDescent="0.45">
      <c r="A28" s="50">
        <v>29</v>
      </c>
      <c r="B28" s="51" t="s">
        <v>440</v>
      </c>
      <c r="C28" s="52" t="s">
        <v>466</v>
      </c>
      <c r="D28" s="87" t="s">
        <v>467</v>
      </c>
      <c r="E28" s="74"/>
      <c r="F28" s="92">
        <v>15</v>
      </c>
      <c r="G28" s="55">
        <v>3999</v>
      </c>
      <c r="H28" s="75">
        <f>G28*F28</f>
        <v>59985</v>
      </c>
      <c r="I28" s="56">
        <v>0</v>
      </c>
      <c r="J28" s="57">
        <v>40</v>
      </c>
      <c r="K28" s="66">
        <f t="shared" si="1"/>
        <v>0</v>
      </c>
      <c r="L28" s="54">
        <v>0</v>
      </c>
      <c r="M28" s="57">
        <v>50</v>
      </c>
      <c r="N28" s="75">
        <f>M28*L28</f>
        <v>0</v>
      </c>
      <c r="O28" s="76">
        <f>N28+K28+H28</f>
        <v>59985</v>
      </c>
      <c r="Q28" s="58">
        <v>0</v>
      </c>
    </row>
    <row r="29" spans="1:18" ht="17" thickBot="1" x14ac:dyDescent="0.4">
      <c r="A29" s="82">
        <v>31</v>
      </c>
      <c r="B29" s="83" t="s">
        <v>417</v>
      </c>
      <c r="C29" s="84">
        <v>8348</v>
      </c>
      <c r="D29" s="80" t="s">
        <v>418</v>
      </c>
      <c r="E29" s="106" t="s">
        <v>485</v>
      </c>
      <c r="F29" s="107"/>
      <c r="G29" s="107"/>
      <c r="H29" s="107"/>
      <c r="I29" s="107"/>
      <c r="J29" s="107"/>
      <c r="K29" s="107"/>
      <c r="L29" s="107"/>
      <c r="M29" s="107"/>
      <c r="N29" s="107"/>
      <c r="O29" s="108"/>
      <c r="Q29" s="85"/>
    </row>
    <row r="30" spans="1:18" x14ac:dyDescent="0.35">
      <c r="O30" s="95" t="s">
        <v>500</v>
      </c>
      <c r="Q30" s="48" t="s">
        <v>419</v>
      </c>
    </row>
    <row r="31" spans="1:18" x14ac:dyDescent="0.35">
      <c r="A31" s="47" t="s">
        <v>492</v>
      </c>
    </row>
    <row r="32" spans="1:18" x14ac:dyDescent="0.35">
      <c r="B32" s="49"/>
    </row>
    <row r="33" spans="1:1" x14ac:dyDescent="0.35">
      <c r="A33" s="93" t="s">
        <v>493</v>
      </c>
    </row>
    <row r="35" spans="1:1" x14ac:dyDescent="0.35">
      <c r="A35" t="s">
        <v>494</v>
      </c>
    </row>
    <row r="36" spans="1:1" x14ac:dyDescent="0.35">
      <c r="A36" s="94" t="s">
        <v>495</v>
      </c>
    </row>
    <row r="37" spans="1:1" x14ac:dyDescent="0.35">
      <c r="A37" s="94" t="s">
        <v>496</v>
      </c>
    </row>
    <row r="38" spans="1:1" x14ac:dyDescent="0.35">
      <c r="A38" s="94" t="s">
        <v>499</v>
      </c>
    </row>
    <row r="39" spans="1:1" x14ac:dyDescent="0.35">
      <c r="A39" s="94" t="s">
        <v>497</v>
      </c>
    </row>
    <row r="40" spans="1:1" x14ac:dyDescent="0.35">
      <c r="A40" s="94" t="s">
        <v>498</v>
      </c>
    </row>
  </sheetData>
  <mergeCells count="8">
    <mergeCell ref="O6:O7"/>
    <mergeCell ref="F4:K4"/>
    <mergeCell ref="D4:E4"/>
    <mergeCell ref="E27:O27"/>
    <mergeCell ref="E29:O29"/>
    <mergeCell ref="F6:H6"/>
    <mergeCell ref="I6:K6"/>
    <mergeCell ref="L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B11" sqref="B11"/>
    </sheetView>
  </sheetViews>
  <sheetFormatPr baseColWidth="10" defaultColWidth="11.453125" defaultRowHeight="14.5" x14ac:dyDescent="0.35"/>
  <cols>
    <col min="1" max="1" width="17.7265625" style="1" customWidth="1"/>
    <col min="2" max="2" width="29.26953125" style="1" customWidth="1"/>
    <col min="3" max="16384" width="11.453125" style="1"/>
  </cols>
  <sheetData>
    <row r="1" spans="1:3" ht="15.5" x14ac:dyDescent="0.35">
      <c r="A1" s="9" t="s">
        <v>294</v>
      </c>
      <c r="B1" s="9" t="s">
        <v>0</v>
      </c>
      <c r="C1" s="9" t="s">
        <v>9</v>
      </c>
    </row>
    <row r="2" spans="1:3" ht="15.5" x14ac:dyDescent="0.35">
      <c r="A2" s="12" t="s">
        <v>289</v>
      </c>
      <c r="B2" s="10" t="s">
        <v>295</v>
      </c>
      <c r="C2" s="10">
        <v>1730</v>
      </c>
    </row>
    <row r="3" spans="1:3" ht="15.5" x14ac:dyDescent="0.35">
      <c r="A3" s="12" t="s">
        <v>298</v>
      </c>
      <c r="B3" s="10" t="s">
        <v>235</v>
      </c>
      <c r="C3" s="1">
        <v>1080</v>
      </c>
    </row>
    <row r="4" spans="1:3" ht="15.5" x14ac:dyDescent="0.35">
      <c r="A4" s="2"/>
    </row>
    <row r="6" spans="1:3" x14ac:dyDescent="0.35">
      <c r="B6" s="11" t="s">
        <v>1</v>
      </c>
      <c r="C6" s="11">
        <f>SUM(C2:C3)</f>
        <v>2810</v>
      </c>
    </row>
    <row r="8" spans="1:3" x14ac:dyDescent="0.35">
      <c r="B8" s="17" t="s">
        <v>303</v>
      </c>
      <c r="C8" s="17">
        <f>SUM(C2:C3)</f>
        <v>2810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topLeftCell="A15" workbookViewId="0">
      <selection activeCell="H29" sqref="H29"/>
    </sheetView>
  </sheetViews>
  <sheetFormatPr baseColWidth="10" defaultColWidth="11.453125" defaultRowHeight="14.5" x14ac:dyDescent="0.35"/>
  <cols>
    <col min="1" max="1" width="20.453125" style="1" customWidth="1"/>
    <col min="2" max="2" width="34.453125" style="1" customWidth="1"/>
    <col min="3" max="5" width="11.453125" style="1"/>
    <col min="6" max="6" width="8.1796875" style="1" customWidth="1"/>
    <col min="7" max="16384" width="11.453125" style="1"/>
  </cols>
  <sheetData>
    <row r="1" spans="1:4" ht="15.75" customHeight="1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115</v>
      </c>
      <c r="B2" s="1" t="s">
        <v>2</v>
      </c>
      <c r="C2" s="1">
        <v>114</v>
      </c>
    </row>
    <row r="3" spans="1:4" x14ac:dyDescent="0.35">
      <c r="A3" s="1" t="s">
        <v>116</v>
      </c>
      <c r="B3" s="1" t="s">
        <v>3</v>
      </c>
      <c r="C3" s="1">
        <v>335</v>
      </c>
    </row>
    <row r="4" spans="1:4" x14ac:dyDescent="0.35">
      <c r="A4" s="1" t="s">
        <v>118</v>
      </c>
      <c r="B4" s="1" t="s">
        <v>291</v>
      </c>
      <c r="C4" s="1">
        <v>843</v>
      </c>
    </row>
    <row r="5" spans="1:4" x14ac:dyDescent="0.35">
      <c r="A5" s="1" t="s">
        <v>297</v>
      </c>
      <c r="B5" s="1" t="s">
        <v>4</v>
      </c>
      <c r="C5" s="1">
        <v>364</v>
      </c>
    </row>
    <row r="6" spans="1:4" x14ac:dyDescent="0.35">
      <c r="A6" s="1" t="s">
        <v>296</v>
      </c>
      <c r="B6" s="1" t="s">
        <v>292</v>
      </c>
      <c r="C6" s="1">
        <v>843</v>
      </c>
    </row>
    <row r="7" spans="1:4" x14ac:dyDescent="0.35">
      <c r="A7" s="1" t="s">
        <v>113</v>
      </c>
      <c r="B7" s="1" t="s">
        <v>5</v>
      </c>
      <c r="C7" s="1">
        <v>451</v>
      </c>
    </row>
    <row r="8" spans="1:4" x14ac:dyDescent="0.35">
      <c r="A8" s="1" t="s">
        <v>114</v>
      </c>
      <c r="B8" s="1" t="s">
        <v>6</v>
      </c>
      <c r="C8" s="1">
        <v>330</v>
      </c>
    </row>
    <row r="9" spans="1:4" x14ac:dyDescent="0.35">
      <c r="A9" s="1" t="s">
        <v>112</v>
      </c>
      <c r="B9" s="1" t="s">
        <v>7</v>
      </c>
      <c r="C9" s="1">
        <v>149</v>
      </c>
    </row>
    <row r="10" spans="1:4" x14ac:dyDescent="0.35">
      <c r="A10" s="1" t="s">
        <v>117</v>
      </c>
      <c r="B10" s="1" t="s">
        <v>236</v>
      </c>
      <c r="C10" s="1">
        <v>300</v>
      </c>
    </row>
    <row r="11" spans="1:4" x14ac:dyDescent="0.35">
      <c r="A11" s="1" t="s">
        <v>473</v>
      </c>
      <c r="B11" s="1" t="s">
        <v>474</v>
      </c>
      <c r="C11" s="1">
        <v>451</v>
      </c>
    </row>
    <row r="12" spans="1:4" x14ac:dyDescent="0.35">
      <c r="A12" s="1" t="s">
        <v>475</v>
      </c>
      <c r="B12" s="1" t="s">
        <v>476</v>
      </c>
      <c r="C12" s="1">
        <v>261</v>
      </c>
    </row>
    <row r="13" spans="1:4" x14ac:dyDescent="0.35">
      <c r="A13" s="1" t="s">
        <v>477</v>
      </c>
      <c r="B13" s="1" t="s">
        <v>478</v>
      </c>
      <c r="C13" s="1">
        <v>744</v>
      </c>
    </row>
    <row r="16" spans="1:4" x14ac:dyDescent="0.35">
      <c r="B16" s="8" t="s">
        <v>1</v>
      </c>
      <c r="C16" s="8">
        <f>SUM(C2:C13)</f>
        <v>5185</v>
      </c>
    </row>
    <row r="18" spans="1:7" x14ac:dyDescent="0.35">
      <c r="A18" s="8" t="s">
        <v>94</v>
      </c>
      <c r="B18" s="14" t="s">
        <v>111</v>
      </c>
      <c r="C18" s="1">
        <v>110</v>
      </c>
    </row>
    <row r="19" spans="1:7" ht="15" x14ac:dyDescent="0.35">
      <c r="A19" s="8"/>
      <c r="B19" s="14" t="s">
        <v>401</v>
      </c>
      <c r="C19" s="1">
        <v>83</v>
      </c>
      <c r="E19"/>
      <c r="F19"/>
      <c r="G19" s="3"/>
    </row>
    <row r="20" spans="1:7" ht="15.5" x14ac:dyDescent="0.35">
      <c r="A20" s="13"/>
      <c r="B20" s="14"/>
      <c r="E20"/>
      <c r="F20"/>
      <c r="G20" s="3"/>
    </row>
    <row r="21" spans="1:7" ht="15" x14ac:dyDescent="0.35">
      <c r="B21" s="8" t="s">
        <v>1</v>
      </c>
      <c r="C21" s="8">
        <f>SUM(C18:C20)</f>
        <v>193</v>
      </c>
      <c r="E21"/>
      <c r="F21"/>
      <c r="G21" s="3"/>
    </row>
    <row r="22" spans="1:7" ht="15" x14ac:dyDescent="0.35">
      <c r="E22"/>
      <c r="F22"/>
      <c r="G22" s="3"/>
    </row>
    <row r="23" spans="1:7" ht="15.5" x14ac:dyDescent="0.35">
      <c r="A23" s="8" t="s">
        <v>239</v>
      </c>
      <c r="B23" s="14" t="s">
        <v>93</v>
      </c>
      <c r="D23" s="1">
        <v>7060</v>
      </c>
      <c r="E23" s="4"/>
      <c r="F23" s="5"/>
      <c r="G23" s="5"/>
    </row>
    <row r="24" spans="1:7" ht="15.5" x14ac:dyDescent="0.35">
      <c r="B24" s="14" t="s">
        <v>110</v>
      </c>
      <c r="C24" s="1">
        <v>800</v>
      </c>
      <c r="E24" s="4"/>
      <c r="F24" s="5"/>
      <c r="G24" s="5"/>
    </row>
    <row r="25" spans="1:7" ht="15.5" x14ac:dyDescent="0.35">
      <c r="B25" s="14"/>
      <c r="E25" s="6"/>
      <c r="F25" s="7"/>
      <c r="G25" s="7"/>
    </row>
    <row r="26" spans="1:7" ht="15.5" x14ac:dyDescent="0.35">
      <c r="B26" s="15" t="s">
        <v>1</v>
      </c>
      <c r="C26" s="8">
        <f>SUM(C23:C24)</f>
        <v>800</v>
      </c>
      <c r="D26" s="8">
        <f>SUM(D23:D24)</f>
        <v>7060</v>
      </c>
      <c r="E26" s="6"/>
      <c r="F26" s="7"/>
      <c r="G26" s="7"/>
    </row>
    <row r="27" spans="1:7" ht="15.5" x14ac:dyDescent="0.35">
      <c r="E27" s="6"/>
      <c r="F27" s="7"/>
      <c r="G27" s="7"/>
    </row>
    <row r="28" spans="1:7" ht="15.5" x14ac:dyDescent="0.35">
      <c r="A28" s="8" t="s">
        <v>385</v>
      </c>
      <c r="B28" s="14" t="s">
        <v>237</v>
      </c>
      <c r="D28" s="1">
        <v>1500</v>
      </c>
      <c r="E28" s="6"/>
      <c r="F28" s="7"/>
      <c r="G28" s="7"/>
    </row>
    <row r="29" spans="1:7" ht="15.5" x14ac:dyDescent="0.35">
      <c r="B29" s="14" t="s">
        <v>238</v>
      </c>
      <c r="C29" s="1">
        <v>280</v>
      </c>
      <c r="E29" s="6"/>
      <c r="F29" s="7"/>
      <c r="G29" s="7"/>
    </row>
    <row r="30" spans="1:7" ht="15.5" x14ac:dyDescent="0.35">
      <c r="E30" s="6"/>
      <c r="F30" s="7"/>
      <c r="G30" s="7"/>
    </row>
    <row r="31" spans="1:7" ht="15.5" x14ac:dyDescent="0.35">
      <c r="E31" s="6"/>
      <c r="F31" s="3"/>
      <c r="G31" s="3"/>
    </row>
    <row r="32" spans="1:7" x14ac:dyDescent="0.35">
      <c r="B32" s="8" t="s">
        <v>1</v>
      </c>
      <c r="C32" s="8">
        <f>SUM(C28:C29)</f>
        <v>280</v>
      </c>
      <c r="D32" s="8">
        <f>SUM(D28:D29)</f>
        <v>1500</v>
      </c>
    </row>
    <row r="35" spans="2:4" x14ac:dyDescent="0.35">
      <c r="B35" s="17" t="s">
        <v>303</v>
      </c>
      <c r="C35" s="17">
        <f>SUM(C2:C32)-C32-C26-C21-C16</f>
        <v>6458</v>
      </c>
      <c r="D35" s="17">
        <f>SUM(D2:D32)-D26-D32</f>
        <v>8560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D8" sqref="D8"/>
    </sheetView>
  </sheetViews>
  <sheetFormatPr baseColWidth="10" defaultColWidth="11.453125" defaultRowHeight="14.5" x14ac:dyDescent="0.35"/>
  <cols>
    <col min="1" max="1" width="11.453125" style="1"/>
    <col min="2" max="2" width="32.269531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0" t="s">
        <v>120</v>
      </c>
      <c r="B2" s="10" t="s">
        <v>119</v>
      </c>
      <c r="C2" s="10">
        <v>3500</v>
      </c>
    </row>
    <row r="3" spans="1:4" x14ac:dyDescent="0.35">
      <c r="A3" s="10" t="s">
        <v>122</v>
      </c>
      <c r="B3" s="10" t="s">
        <v>121</v>
      </c>
      <c r="C3" s="10">
        <v>1810</v>
      </c>
    </row>
    <row r="4" spans="1:4" x14ac:dyDescent="0.35">
      <c r="A4" s="10" t="s">
        <v>123</v>
      </c>
      <c r="B4" s="10" t="s">
        <v>124</v>
      </c>
      <c r="C4" s="10">
        <v>2210</v>
      </c>
    </row>
    <row r="5" spans="1:4" x14ac:dyDescent="0.35">
      <c r="A5" s="10" t="s">
        <v>125</v>
      </c>
      <c r="B5" s="10" t="s">
        <v>126</v>
      </c>
      <c r="C5" s="10">
        <v>1345</v>
      </c>
    </row>
    <row r="6" spans="1:4" x14ac:dyDescent="0.35">
      <c r="A6" s="10" t="s">
        <v>127</v>
      </c>
      <c r="B6" s="10" t="s">
        <v>128</v>
      </c>
      <c r="C6" s="1">
        <v>3940</v>
      </c>
    </row>
    <row r="7" spans="1:4" x14ac:dyDescent="0.35">
      <c r="A7" s="15" t="s">
        <v>397</v>
      </c>
      <c r="B7" s="15" t="s">
        <v>396</v>
      </c>
      <c r="C7" s="10">
        <v>3646</v>
      </c>
    </row>
    <row r="10" spans="1:4" x14ac:dyDescent="0.35">
      <c r="B10" s="8" t="s">
        <v>1</v>
      </c>
      <c r="C10" s="8">
        <f>SUM(C2:C7)</f>
        <v>16451</v>
      </c>
    </row>
    <row r="12" spans="1:4" x14ac:dyDescent="0.35">
      <c r="B12" s="17" t="s">
        <v>303</v>
      </c>
      <c r="C12" s="17">
        <f>SUM(C2:C7)</f>
        <v>16451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>
      <selection activeCell="K42" sqref="K42"/>
    </sheetView>
  </sheetViews>
  <sheetFormatPr baseColWidth="10" defaultColWidth="11.453125" defaultRowHeight="14.5" x14ac:dyDescent="0.35"/>
  <cols>
    <col min="1" max="1" width="11.453125" style="1"/>
    <col min="2" max="2" width="28.816406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130</v>
      </c>
      <c r="B2" s="1" t="s">
        <v>129</v>
      </c>
      <c r="C2" s="1">
        <v>640</v>
      </c>
    </row>
    <row r="3" spans="1:4" x14ac:dyDescent="0.35">
      <c r="C3"/>
    </row>
    <row r="5" spans="1:4" x14ac:dyDescent="0.35">
      <c r="B5" s="8" t="s">
        <v>1</v>
      </c>
      <c r="C5" s="8">
        <f>SUM(C2)</f>
        <v>640</v>
      </c>
    </row>
    <row r="7" spans="1:4" x14ac:dyDescent="0.35">
      <c r="B7" s="17" t="s">
        <v>303</v>
      </c>
      <c r="C7" s="17">
        <f>SUM(C2:C3)</f>
        <v>640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F23" sqref="F23"/>
    </sheetView>
  </sheetViews>
  <sheetFormatPr baseColWidth="10" defaultColWidth="11.453125" defaultRowHeight="14.5" x14ac:dyDescent="0.35"/>
  <cols>
    <col min="1" max="1" width="11.453125" style="1"/>
    <col min="2" max="2" width="23.816406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131</v>
      </c>
      <c r="B2" s="1" t="s">
        <v>8</v>
      </c>
      <c r="C2" s="1">
        <v>440</v>
      </c>
    </row>
    <row r="3" spans="1:4" x14ac:dyDescent="0.35">
      <c r="B3"/>
    </row>
    <row r="4" spans="1:4" x14ac:dyDescent="0.35">
      <c r="B4" s="8" t="s">
        <v>1</v>
      </c>
      <c r="C4" s="8">
        <f>SUM(C2:C2)</f>
        <v>440</v>
      </c>
    </row>
    <row r="6" spans="1:4" x14ac:dyDescent="0.35">
      <c r="B6" s="17" t="s">
        <v>303</v>
      </c>
      <c r="C6" s="17">
        <f>SUM(C2:C2)</f>
        <v>440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workbookViewId="0">
      <selection activeCell="B20" sqref="B20"/>
    </sheetView>
  </sheetViews>
  <sheetFormatPr baseColWidth="10" defaultColWidth="11.453125" defaultRowHeight="14.5" x14ac:dyDescent="0.35"/>
  <cols>
    <col min="1" max="1" width="16.81640625" style="1" customWidth="1"/>
    <col min="2" max="2" width="41.5429687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132</v>
      </c>
      <c r="B2" s="1" t="s">
        <v>133</v>
      </c>
      <c r="C2" s="1">
        <v>2138</v>
      </c>
    </row>
    <row r="3" spans="1:4" x14ac:dyDescent="0.35">
      <c r="A3" s="1" t="s">
        <v>375</v>
      </c>
      <c r="B3" s="1" t="s">
        <v>134</v>
      </c>
      <c r="C3" s="1">
        <v>1797</v>
      </c>
    </row>
    <row r="4" spans="1:4" x14ac:dyDescent="0.35">
      <c r="A4" s="1" t="s">
        <v>376</v>
      </c>
      <c r="B4" s="1" t="s">
        <v>135</v>
      </c>
      <c r="C4" s="1">
        <v>1421</v>
      </c>
    </row>
    <row r="5" spans="1:4" x14ac:dyDescent="0.35">
      <c r="A5" s="1" t="s">
        <v>377</v>
      </c>
      <c r="B5" s="1" t="s">
        <v>398</v>
      </c>
      <c r="C5" s="1">
        <v>132</v>
      </c>
    </row>
    <row r="6" spans="1:4" x14ac:dyDescent="0.35">
      <c r="C6"/>
    </row>
    <row r="10" spans="1:4" x14ac:dyDescent="0.35">
      <c r="A10" s="8" t="s">
        <v>226</v>
      </c>
      <c r="B10" s="14" t="s">
        <v>299</v>
      </c>
    </row>
    <row r="12" spans="1:4" x14ac:dyDescent="0.35">
      <c r="B12" s="8" t="s">
        <v>1</v>
      </c>
      <c r="C12" s="8">
        <f>SUM(C2:C9)</f>
        <v>5488</v>
      </c>
    </row>
    <row r="14" spans="1:4" x14ac:dyDescent="0.35">
      <c r="B14" s="17" t="s">
        <v>303</v>
      </c>
      <c r="C14" s="17">
        <f>SUM(C2:C8)</f>
        <v>5488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"/>
  <sheetViews>
    <sheetView workbookViewId="0">
      <selection activeCell="D13" sqref="D13"/>
    </sheetView>
  </sheetViews>
  <sheetFormatPr baseColWidth="10" defaultColWidth="11.453125" defaultRowHeight="14.5" x14ac:dyDescent="0.35"/>
  <cols>
    <col min="1" max="1" width="11.453125" style="1"/>
    <col min="2" max="2" width="27.72656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136</v>
      </c>
      <c r="B2" s="1" t="s">
        <v>10</v>
      </c>
      <c r="C2" s="1">
        <v>3620</v>
      </c>
    </row>
    <row r="3" spans="1:4" x14ac:dyDescent="0.35">
      <c r="A3" s="1" t="s">
        <v>382</v>
      </c>
      <c r="B3" s="1" t="s">
        <v>383</v>
      </c>
      <c r="C3" s="1">
        <v>1720</v>
      </c>
    </row>
    <row r="5" spans="1:4" x14ac:dyDescent="0.35">
      <c r="B5" s="8" t="s">
        <v>1</v>
      </c>
      <c r="C5" s="8">
        <f>SUM(C2:C3)</f>
        <v>5340</v>
      </c>
    </row>
    <row r="7" spans="1:4" x14ac:dyDescent="0.35">
      <c r="B7" s="17" t="s">
        <v>303</v>
      </c>
      <c r="C7" s="17">
        <f>SUM(C2:C3)</f>
        <v>5340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"/>
  <sheetViews>
    <sheetView workbookViewId="0">
      <selection activeCell="E6" sqref="E6"/>
    </sheetView>
  </sheetViews>
  <sheetFormatPr baseColWidth="10" defaultColWidth="11.453125" defaultRowHeight="14.5" x14ac:dyDescent="0.35"/>
  <cols>
    <col min="1" max="1" width="20.54296875" style="1" bestFit="1" customWidth="1"/>
    <col min="2" max="2" width="40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137</v>
      </c>
      <c r="B2" s="1" t="s">
        <v>14</v>
      </c>
      <c r="C2" s="1">
        <v>270</v>
      </c>
    </row>
    <row r="3" spans="1:4" x14ac:dyDescent="0.35">
      <c r="A3" s="1" t="s">
        <v>230</v>
      </c>
      <c r="B3" s="1" t="s">
        <v>286</v>
      </c>
      <c r="C3" s="1">
        <v>80</v>
      </c>
    </row>
    <row r="4" spans="1:4" x14ac:dyDescent="0.35">
      <c r="B4" s="1" t="s">
        <v>224</v>
      </c>
      <c r="C4" s="1">
        <v>420</v>
      </c>
    </row>
    <row r="5" spans="1:4" x14ac:dyDescent="0.35">
      <c r="B5" s="8" t="s">
        <v>1</v>
      </c>
      <c r="C5" s="8">
        <f>SUM(C2:C4)</f>
        <v>770</v>
      </c>
    </row>
    <row r="7" spans="1:4" x14ac:dyDescent="0.35">
      <c r="A7" s="8" t="s">
        <v>226</v>
      </c>
      <c r="B7" s="14" t="s">
        <v>344</v>
      </c>
      <c r="D7" s="1">
        <v>170</v>
      </c>
    </row>
    <row r="8" spans="1:4" ht="15.5" x14ac:dyDescent="0.35">
      <c r="A8" s="13"/>
      <c r="B8" s="14"/>
    </row>
    <row r="9" spans="1:4" x14ac:dyDescent="0.35">
      <c r="B9" s="8" t="s">
        <v>1</v>
      </c>
      <c r="D9" s="8">
        <f>SUM(D7:D8)</f>
        <v>170</v>
      </c>
    </row>
    <row r="10" spans="1:4" x14ac:dyDescent="0.35">
      <c r="A10" s="16" t="s">
        <v>231</v>
      </c>
    </row>
    <row r="11" spans="1:4" x14ac:dyDescent="0.35">
      <c r="A11" s="1" t="s">
        <v>245</v>
      </c>
      <c r="B11" s="14" t="s">
        <v>243</v>
      </c>
      <c r="C11" s="1">
        <v>100</v>
      </c>
    </row>
    <row r="12" spans="1:4" x14ac:dyDescent="0.35">
      <c r="A12" s="1" t="s">
        <v>301</v>
      </c>
      <c r="B12" s="14" t="s">
        <v>300</v>
      </c>
      <c r="C12" s="1">
        <v>180</v>
      </c>
    </row>
    <row r="13" spans="1:4" x14ac:dyDescent="0.35">
      <c r="B13" s="14"/>
    </row>
    <row r="14" spans="1:4" x14ac:dyDescent="0.35">
      <c r="B14" s="8" t="s">
        <v>1</v>
      </c>
      <c r="C14" s="8">
        <f>SUM(C11:C12)</f>
        <v>280</v>
      </c>
    </row>
    <row r="16" spans="1:4" x14ac:dyDescent="0.35">
      <c r="A16" s="8" t="s">
        <v>239</v>
      </c>
      <c r="B16" s="14" t="s">
        <v>95</v>
      </c>
      <c r="D16" s="1">
        <v>3580</v>
      </c>
    </row>
    <row r="17" spans="1:4" x14ac:dyDescent="0.35">
      <c r="B17" s="14" t="s">
        <v>96</v>
      </c>
      <c r="C17" s="1">
        <v>960</v>
      </c>
    </row>
    <row r="18" spans="1:4" x14ac:dyDescent="0.35">
      <c r="B18" s="14"/>
    </row>
    <row r="19" spans="1:4" x14ac:dyDescent="0.35">
      <c r="B19" s="16" t="s">
        <v>1</v>
      </c>
      <c r="C19" s="8">
        <f>SUM(C16:C17)</f>
        <v>960</v>
      </c>
    </row>
    <row r="21" spans="1:4" x14ac:dyDescent="0.35">
      <c r="A21" s="8" t="s">
        <v>385</v>
      </c>
      <c r="B21" s="14" t="s">
        <v>240</v>
      </c>
      <c r="D21" s="1">
        <v>1500</v>
      </c>
    </row>
    <row r="22" spans="1:4" x14ac:dyDescent="0.35">
      <c r="B22" s="14" t="s">
        <v>241</v>
      </c>
      <c r="C22" s="1">
        <v>400</v>
      </c>
    </row>
    <row r="23" spans="1:4" x14ac:dyDescent="0.35">
      <c r="B23" s="14"/>
    </row>
    <row r="24" spans="1:4" x14ac:dyDescent="0.35">
      <c r="B24" s="8" t="s">
        <v>1</v>
      </c>
      <c r="C24" s="8">
        <f>SUM(C21:C22)</f>
        <v>400</v>
      </c>
      <c r="D24" s="8">
        <f>SUM(D21:D22)</f>
        <v>1500</v>
      </c>
    </row>
    <row r="26" spans="1:4" x14ac:dyDescent="0.35">
      <c r="B26" s="17" t="s">
        <v>303</v>
      </c>
      <c r="C26" s="17">
        <f>SUM(C2:C24)-C14-C19-C24</f>
        <v>3180</v>
      </c>
      <c r="D26" s="17">
        <f>SUM(D2:D24)-D24-D9</f>
        <v>5250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4"/>
  <sheetViews>
    <sheetView workbookViewId="0">
      <selection activeCell="B7" sqref="B7"/>
    </sheetView>
  </sheetViews>
  <sheetFormatPr baseColWidth="10" defaultColWidth="11.453125" defaultRowHeight="14.5" x14ac:dyDescent="0.35"/>
  <cols>
    <col min="1" max="1" width="11.453125" style="1"/>
    <col min="2" max="2" width="31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3" spans="1:4" x14ac:dyDescent="0.35">
      <c r="A3" s="1" t="s">
        <v>138</v>
      </c>
      <c r="B3" s="1" t="s">
        <v>11</v>
      </c>
      <c r="C3" s="1">
        <v>1050</v>
      </c>
    </row>
    <row r="4" spans="1:4" x14ac:dyDescent="0.35">
      <c r="A4" s="1" t="s">
        <v>139</v>
      </c>
      <c r="B4" s="1" t="s">
        <v>12</v>
      </c>
      <c r="C4" s="1">
        <v>2680</v>
      </c>
    </row>
    <row r="5" spans="1:4" x14ac:dyDescent="0.35">
      <c r="A5" s="1" t="s">
        <v>140</v>
      </c>
      <c r="B5" s="1" t="s">
        <v>13</v>
      </c>
      <c r="C5" s="1">
        <v>450</v>
      </c>
    </row>
    <row r="6" spans="1:4" x14ac:dyDescent="0.35">
      <c r="A6" s="1" t="s">
        <v>141</v>
      </c>
      <c r="B6" s="1" t="s">
        <v>384</v>
      </c>
      <c r="C6" s="1">
        <v>330</v>
      </c>
    </row>
    <row r="9" spans="1:4" x14ac:dyDescent="0.35">
      <c r="A9" s="8" t="s">
        <v>94</v>
      </c>
      <c r="B9" s="14" t="s">
        <v>244</v>
      </c>
      <c r="C9" s="1">
        <v>25</v>
      </c>
    </row>
    <row r="10" spans="1:4" x14ac:dyDescent="0.35">
      <c r="B10" s="14" t="s">
        <v>242</v>
      </c>
      <c r="C10" s="1">
        <v>40</v>
      </c>
    </row>
    <row r="12" spans="1:4" x14ac:dyDescent="0.35">
      <c r="B12" s="8" t="s">
        <v>1</v>
      </c>
      <c r="C12" s="8">
        <f>SUM(C9:C10)</f>
        <v>65</v>
      </c>
      <c r="D12" s="8"/>
    </row>
    <row r="14" spans="1:4" x14ac:dyDescent="0.35">
      <c r="B14" s="17" t="s">
        <v>303</v>
      </c>
      <c r="C14" s="17">
        <f>SUM(C3:C10)</f>
        <v>4575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7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14.26953125" style="1" bestFit="1" customWidth="1"/>
    <col min="2" max="2" width="46.816406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142</v>
      </c>
      <c r="B2" s="1" t="s">
        <v>15</v>
      </c>
      <c r="C2" s="1">
        <v>1118</v>
      </c>
    </row>
    <row r="3" spans="1:4" x14ac:dyDescent="0.35">
      <c r="A3" s="1" t="s">
        <v>302</v>
      </c>
      <c r="B3" s="1" t="s">
        <v>16</v>
      </c>
      <c r="C3" s="1">
        <v>800</v>
      </c>
    </row>
    <row r="4" spans="1:4" x14ac:dyDescent="0.35">
      <c r="A4" s="1" t="s">
        <v>143</v>
      </c>
      <c r="B4" s="1" t="s">
        <v>17</v>
      </c>
      <c r="C4" s="1">
        <v>200</v>
      </c>
    </row>
    <row r="5" spans="1:4" x14ac:dyDescent="0.35">
      <c r="A5" s="1" t="s">
        <v>258</v>
      </c>
      <c r="B5" s="1" t="s">
        <v>17</v>
      </c>
      <c r="C5" s="1">
        <v>135</v>
      </c>
    </row>
    <row r="6" spans="1:4" x14ac:dyDescent="0.35">
      <c r="A6" s="1" t="s">
        <v>144</v>
      </c>
      <c r="B6" s="1" t="s">
        <v>18</v>
      </c>
      <c r="C6" s="1">
        <v>1767</v>
      </c>
    </row>
    <row r="9" spans="1:4" x14ac:dyDescent="0.35">
      <c r="A9" s="8" t="s">
        <v>94</v>
      </c>
      <c r="B9" s="14" t="s">
        <v>108</v>
      </c>
      <c r="C9" s="1">
        <v>250</v>
      </c>
    </row>
    <row r="11" spans="1:4" x14ac:dyDescent="0.35">
      <c r="B11" s="8" t="s">
        <v>1</v>
      </c>
      <c r="C11" s="8">
        <f>SUM(C9:C10)</f>
        <v>250</v>
      </c>
    </row>
    <row r="13" spans="1:4" x14ac:dyDescent="0.35">
      <c r="A13" s="8" t="s">
        <v>226</v>
      </c>
      <c r="B13" s="14" t="s">
        <v>229</v>
      </c>
      <c r="D13" s="1">
        <v>200</v>
      </c>
    </row>
    <row r="15" spans="1:4" x14ac:dyDescent="0.35">
      <c r="B15" s="8" t="s">
        <v>1</v>
      </c>
      <c r="D15" s="8">
        <f>SUM(D13:D14)</f>
        <v>200</v>
      </c>
    </row>
    <row r="17" spans="2:4" x14ac:dyDescent="0.35">
      <c r="B17" s="17" t="s">
        <v>303</v>
      </c>
      <c r="C17" s="17">
        <f>SUM(C2:C15)-C11</f>
        <v>4270</v>
      </c>
      <c r="D17" s="17">
        <f>SUM(D2:D15)-D15</f>
        <v>200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3"/>
  <sheetViews>
    <sheetView workbookViewId="0">
      <selection activeCell="C64" sqref="C64"/>
    </sheetView>
  </sheetViews>
  <sheetFormatPr baseColWidth="10" defaultColWidth="11.453125" defaultRowHeight="14.5" x14ac:dyDescent="0.35"/>
  <cols>
    <col min="1" max="1" width="20.54296875" style="1" bestFit="1" customWidth="1"/>
    <col min="2" max="2" width="52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304</v>
      </c>
      <c r="B2" s="1" t="s">
        <v>19</v>
      </c>
      <c r="C2" s="1">
        <v>95</v>
      </c>
    </row>
    <row r="3" spans="1:4" x14ac:dyDescent="0.35">
      <c r="A3" s="1" t="s">
        <v>306</v>
      </c>
      <c r="B3" s="1" t="s">
        <v>20</v>
      </c>
      <c r="C3" s="1">
        <v>180</v>
      </c>
    </row>
    <row r="4" spans="1:4" x14ac:dyDescent="0.35">
      <c r="A4" s="1" t="s">
        <v>305</v>
      </c>
      <c r="B4" s="1" t="s">
        <v>21</v>
      </c>
      <c r="C4" s="1">
        <v>200</v>
      </c>
    </row>
    <row r="5" spans="1:4" x14ac:dyDescent="0.35">
      <c r="A5" s="1" t="s">
        <v>307</v>
      </c>
      <c r="B5" s="1" t="s">
        <v>22</v>
      </c>
      <c r="C5" s="1">
        <v>405</v>
      </c>
    </row>
    <row r="6" spans="1:4" x14ac:dyDescent="0.35">
      <c r="A6" s="1" t="s">
        <v>308</v>
      </c>
      <c r="B6" s="1" t="s">
        <v>23</v>
      </c>
      <c r="C6" s="1">
        <v>274</v>
      </c>
    </row>
    <row r="7" spans="1:4" x14ac:dyDescent="0.35">
      <c r="A7" s="1" t="s">
        <v>309</v>
      </c>
      <c r="B7" s="1" t="s">
        <v>24</v>
      </c>
      <c r="C7" s="1">
        <v>442</v>
      </c>
    </row>
    <row r="8" spans="1:4" x14ac:dyDescent="0.35">
      <c r="A8" s="1" t="s">
        <v>310</v>
      </c>
      <c r="B8" s="1" t="s">
        <v>246</v>
      </c>
      <c r="C8" s="1">
        <v>329</v>
      </c>
    </row>
    <row r="9" spans="1:4" x14ac:dyDescent="0.35">
      <c r="A9" s="1" t="s">
        <v>311</v>
      </c>
      <c r="B9" s="1" t="s">
        <v>25</v>
      </c>
      <c r="C9" s="1">
        <v>360</v>
      </c>
    </row>
    <row r="10" spans="1:4" x14ac:dyDescent="0.35">
      <c r="A10" s="1" t="s">
        <v>312</v>
      </c>
      <c r="B10" s="1" t="s">
        <v>26</v>
      </c>
      <c r="C10" s="1">
        <v>190</v>
      </c>
    </row>
    <row r="11" spans="1:4" x14ac:dyDescent="0.35">
      <c r="A11" s="1" t="s">
        <v>313</v>
      </c>
      <c r="B11" s="1" t="s">
        <v>27</v>
      </c>
      <c r="C11" s="1">
        <v>202</v>
      </c>
    </row>
    <row r="12" spans="1:4" x14ac:dyDescent="0.35">
      <c r="A12" s="1" t="s">
        <v>314</v>
      </c>
      <c r="B12" s="1" t="s">
        <v>28</v>
      </c>
      <c r="C12" s="1">
        <v>390</v>
      </c>
    </row>
    <row r="13" spans="1:4" x14ac:dyDescent="0.35">
      <c r="A13" s="1" t="s">
        <v>315</v>
      </c>
      <c r="B13" s="1" t="s">
        <v>29</v>
      </c>
      <c r="C13" s="1">
        <v>477</v>
      </c>
    </row>
    <row r="14" spans="1:4" x14ac:dyDescent="0.35">
      <c r="A14" s="1" t="s">
        <v>316</v>
      </c>
      <c r="B14" s="1" t="s">
        <v>30</v>
      </c>
      <c r="C14" s="1">
        <v>765</v>
      </c>
    </row>
    <row r="15" spans="1:4" x14ac:dyDescent="0.35">
      <c r="A15" s="1" t="s">
        <v>318</v>
      </c>
      <c r="B15" s="1" t="s">
        <v>31</v>
      </c>
      <c r="C15" s="1">
        <v>443</v>
      </c>
    </row>
    <row r="16" spans="1:4" x14ac:dyDescent="0.35">
      <c r="A16" s="1" t="s">
        <v>319</v>
      </c>
      <c r="B16" s="1" t="s">
        <v>32</v>
      </c>
      <c r="C16" s="1">
        <v>660</v>
      </c>
    </row>
    <row r="17" spans="1:5" x14ac:dyDescent="0.35">
      <c r="A17" s="1" t="s">
        <v>317</v>
      </c>
      <c r="B17" s="1" t="s">
        <v>33</v>
      </c>
      <c r="C17" s="1">
        <v>275</v>
      </c>
    </row>
    <row r="18" spans="1:5" x14ac:dyDescent="0.35">
      <c r="A18" s="1" t="s">
        <v>320</v>
      </c>
      <c r="B18" s="1" t="s">
        <v>34</v>
      </c>
      <c r="C18" s="1">
        <v>225</v>
      </c>
    </row>
    <row r="19" spans="1:5" x14ac:dyDescent="0.35">
      <c r="A19" s="1" t="s">
        <v>321</v>
      </c>
      <c r="B19" s="1" t="s">
        <v>35</v>
      </c>
      <c r="C19" s="1">
        <v>885</v>
      </c>
      <c r="E19" s="14"/>
    </row>
    <row r="20" spans="1:5" x14ac:dyDescent="0.35">
      <c r="A20" s="1" t="s">
        <v>322</v>
      </c>
      <c r="B20" s="1" t="s">
        <v>36</v>
      </c>
      <c r="C20" s="1">
        <v>310</v>
      </c>
      <c r="E20" s="14"/>
    </row>
    <row r="21" spans="1:5" x14ac:dyDescent="0.35">
      <c r="B21" s="1" t="s">
        <v>249</v>
      </c>
      <c r="C21" s="1">
        <v>110</v>
      </c>
      <c r="D21" s="1">
        <v>1700</v>
      </c>
      <c r="E21" s="14"/>
    </row>
    <row r="22" spans="1:5" x14ac:dyDescent="0.35">
      <c r="B22" s="1" t="s">
        <v>252</v>
      </c>
      <c r="C22" s="1">
        <v>380</v>
      </c>
    </row>
    <row r="23" spans="1:5" x14ac:dyDescent="0.35">
      <c r="A23" s="1" t="s">
        <v>248</v>
      </c>
      <c r="B23" s="1" t="s">
        <v>374</v>
      </c>
      <c r="C23" s="1">
        <v>282</v>
      </c>
    </row>
    <row r="24" spans="1:5" x14ac:dyDescent="0.35">
      <c r="A24" s="1" t="s">
        <v>247</v>
      </c>
      <c r="B24" s="1" t="s">
        <v>371</v>
      </c>
      <c r="C24" s="1">
        <v>200</v>
      </c>
    </row>
    <row r="25" spans="1:5" x14ac:dyDescent="0.35">
      <c r="A25" s="1" t="s">
        <v>250</v>
      </c>
      <c r="B25" s="1" t="s">
        <v>372</v>
      </c>
      <c r="C25" s="1">
        <v>350</v>
      </c>
    </row>
    <row r="26" spans="1:5" x14ac:dyDescent="0.35">
      <c r="A26" s="1" t="s">
        <v>251</v>
      </c>
      <c r="B26" s="1" t="s">
        <v>373</v>
      </c>
      <c r="C26" s="1">
        <v>260</v>
      </c>
    </row>
    <row r="27" spans="1:5" x14ac:dyDescent="0.35">
      <c r="A27" s="1" t="s">
        <v>253</v>
      </c>
      <c r="B27" s="1" t="s">
        <v>323</v>
      </c>
      <c r="C27" s="1">
        <v>550</v>
      </c>
    </row>
    <row r="28" spans="1:5" x14ac:dyDescent="0.35">
      <c r="B28" s="1" t="s">
        <v>254</v>
      </c>
      <c r="D28" s="1">
        <v>1020</v>
      </c>
    </row>
    <row r="29" spans="1:5" x14ac:dyDescent="0.35">
      <c r="B29" s="1" t="s">
        <v>225</v>
      </c>
      <c r="C29" s="1">
        <v>110</v>
      </c>
      <c r="D29" s="1">
        <v>1050</v>
      </c>
    </row>
    <row r="31" spans="1:5" x14ac:dyDescent="0.35">
      <c r="B31" s="8" t="s">
        <v>1</v>
      </c>
      <c r="C31" s="8">
        <f>SUM(C2:C29)</f>
        <v>9349</v>
      </c>
      <c r="D31" s="8">
        <f>SUM(D2:D29)</f>
        <v>3770</v>
      </c>
    </row>
    <row r="33" spans="1:4" x14ac:dyDescent="0.35">
      <c r="A33" s="8" t="s">
        <v>239</v>
      </c>
      <c r="B33" s="14" t="s">
        <v>109</v>
      </c>
      <c r="D33" s="1">
        <v>6730</v>
      </c>
    </row>
    <row r="34" spans="1:4" x14ac:dyDescent="0.35">
      <c r="B34" s="14" t="s">
        <v>97</v>
      </c>
      <c r="C34" s="1">
        <v>940</v>
      </c>
    </row>
    <row r="35" spans="1:4" x14ac:dyDescent="0.35">
      <c r="B35" s="14" t="s">
        <v>98</v>
      </c>
      <c r="D35" s="1">
        <v>3139</v>
      </c>
    </row>
    <row r="36" spans="1:4" x14ac:dyDescent="0.35">
      <c r="B36" s="14" t="s">
        <v>99</v>
      </c>
      <c r="C36" s="1">
        <v>330</v>
      </c>
    </row>
    <row r="37" spans="1:4" x14ac:dyDescent="0.35">
      <c r="B37" s="14" t="s">
        <v>100</v>
      </c>
      <c r="D37" s="1">
        <v>2740</v>
      </c>
    </row>
    <row r="38" spans="1:4" x14ac:dyDescent="0.35">
      <c r="B38" s="14" t="s">
        <v>101</v>
      </c>
      <c r="C38" s="1">
        <v>390</v>
      </c>
    </row>
    <row r="39" spans="1:4" x14ac:dyDescent="0.35">
      <c r="B39" s="14" t="s">
        <v>284</v>
      </c>
      <c r="D39" s="1">
        <v>1790</v>
      </c>
    </row>
    <row r="40" spans="1:4" x14ac:dyDescent="0.35">
      <c r="B40" s="14" t="s">
        <v>285</v>
      </c>
      <c r="C40" s="1">
        <v>320</v>
      </c>
    </row>
    <row r="41" spans="1:4" x14ac:dyDescent="0.35">
      <c r="B41" s="14"/>
    </row>
    <row r="42" spans="1:4" x14ac:dyDescent="0.35">
      <c r="B42" s="8" t="s">
        <v>1</v>
      </c>
      <c r="C42" s="8">
        <f>SUM(C33:C40)</f>
        <v>1980</v>
      </c>
      <c r="D42" s="8">
        <f>SUM(D33:D40)</f>
        <v>14399</v>
      </c>
    </row>
    <row r="44" spans="1:4" x14ac:dyDescent="0.35">
      <c r="A44" s="8" t="s">
        <v>385</v>
      </c>
      <c r="B44" s="14" t="s">
        <v>255</v>
      </c>
      <c r="D44" s="1">
        <v>590</v>
      </c>
    </row>
    <row r="45" spans="1:4" x14ac:dyDescent="0.35">
      <c r="A45" s="8"/>
      <c r="B45" s="14" t="s">
        <v>388</v>
      </c>
      <c r="C45" s="1">
        <v>120</v>
      </c>
    </row>
    <row r="46" spans="1:4" x14ac:dyDescent="0.35">
      <c r="B46" s="14" t="s">
        <v>278</v>
      </c>
      <c r="D46" s="1">
        <v>470</v>
      </c>
    </row>
    <row r="47" spans="1:4" x14ac:dyDescent="0.35">
      <c r="B47" s="14" t="s">
        <v>279</v>
      </c>
      <c r="C47" s="1">
        <v>90</v>
      </c>
    </row>
    <row r="48" spans="1:4" x14ac:dyDescent="0.35">
      <c r="B48" s="14" t="s">
        <v>256</v>
      </c>
      <c r="D48" s="1">
        <v>390</v>
      </c>
    </row>
    <row r="49" spans="1:4" x14ac:dyDescent="0.35">
      <c r="B49" s="14" t="s">
        <v>257</v>
      </c>
      <c r="C49" s="1">
        <v>90</v>
      </c>
    </row>
    <row r="50" spans="1:4" x14ac:dyDescent="0.35">
      <c r="B50" s="14" t="s">
        <v>324</v>
      </c>
      <c r="D50" s="1">
        <v>240</v>
      </c>
    </row>
    <row r="51" spans="1:4" x14ac:dyDescent="0.35">
      <c r="B51" s="14" t="s">
        <v>379</v>
      </c>
      <c r="C51" s="1">
        <v>80</v>
      </c>
    </row>
    <row r="52" spans="1:4" x14ac:dyDescent="0.35">
      <c r="B52" s="14"/>
    </row>
    <row r="53" spans="1:4" x14ac:dyDescent="0.35">
      <c r="B53" s="16" t="s">
        <v>1</v>
      </c>
      <c r="C53" s="8">
        <f>SUM(C44:C51)</f>
        <v>380</v>
      </c>
      <c r="D53" s="8">
        <f>SUM(D44:D51)</f>
        <v>1690</v>
      </c>
    </row>
    <row r="55" spans="1:4" x14ac:dyDescent="0.35">
      <c r="A55" s="8" t="s">
        <v>226</v>
      </c>
      <c r="B55" s="14" t="s">
        <v>232</v>
      </c>
      <c r="D55" s="1">
        <v>90</v>
      </c>
    </row>
    <row r="57" spans="1:4" x14ac:dyDescent="0.35">
      <c r="B57" s="8" t="s">
        <v>1</v>
      </c>
      <c r="D57" s="17">
        <f>SUM(D55:D56)</f>
        <v>90</v>
      </c>
    </row>
    <row r="58" spans="1:4" x14ac:dyDescent="0.35">
      <c r="B58" s="8"/>
      <c r="D58" s="17"/>
    </row>
    <row r="59" spans="1:4" x14ac:dyDescent="0.35">
      <c r="A59" s="8" t="s">
        <v>94</v>
      </c>
      <c r="B59" s="14" t="s">
        <v>400</v>
      </c>
      <c r="C59" s="1">
        <v>464</v>
      </c>
    </row>
    <row r="61" spans="1:4" x14ac:dyDescent="0.35">
      <c r="B61" s="8" t="s">
        <v>1</v>
      </c>
      <c r="C61" s="8">
        <f>SUM(C59:C60)</f>
        <v>464</v>
      </c>
    </row>
    <row r="63" spans="1:4" x14ac:dyDescent="0.35">
      <c r="B63" s="8" t="s">
        <v>303</v>
      </c>
      <c r="C63" s="17">
        <f>SUM(C2:C61)-C53-C42-C31-C61</f>
        <v>12173</v>
      </c>
      <c r="D63" s="17">
        <f>SUM(D2:D57)-D57-D53-D42-D31</f>
        <v>19949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7"/>
  <sheetViews>
    <sheetView workbookViewId="0">
      <selection activeCell="D7" sqref="D7"/>
    </sheetView>
  </sheetViews>
  <sheetFormatPr baseColWidth="10" defaultColWidth="11.453125" defaultRowHeight="14.5" x14ac:dyDescent="0.35"/>
  <cols>
    <col min="1" max="1" width="18" style="1" customWidth="1"/>
    <col min="2" max="2" width="26.5429687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325</v>
      </c>
      <c r="B2" s="1" t="s">
        <v>37</v>
      </c>
      <c r="C2" s="1">
        <v>4529</v>
      </c>
    </row>
    <row r="5" spans="1:4" x14ac:dyDescent="0.35">
      <c r="B5" s="8" t="s">
        <v>1</v>
      </c>
      <c r="C5" s="8">
        <f>SUM(C2:C3)</f>
        <v>4529</v>
      </c>
      <c r="D5" s="8"/>
    </row>
    <row r="7" spans="1:4" x14ac:dyDescent="0.35">
      <c r="B7" s="17" t="s">
        <v>303</v>
      </c>
      <c r="C7" s="17">
        <f>SUM(C2:C3)</f>
        <v>4529</v>
      </c>
      <c r="D7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" width="19.7265625" style="1" customWidth="1"/>
    <col min="2" max="2" width="45.1796875" style="1" bestFit="1" customWidth="1"/>
    <col min="3" max="3" width="13.81640625" style="1" customWidth="1"/>
    <col min="4" max="4" width="36.7265625" style="1" customWidth="1"/>
    <col min="5" max="5" width="22.7265625" style="1" bestFit="1" customWidth="1"/>
    <col min="6" max="16384" width="11.453125" style="1"/>
  </cols>
  <sheetData>
    <row r="1" spans="1:5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5" x14ac:dyDescent="0.35">
      <c r="A2" s="1" t="s">
        <v>146</v>
      </c>
      <c r="B2" s="1" t="s">
        <v>145</v>
      </c>
      <c r="C2" s="1">
        <v>480</v>
      </c>
    </row>
    <row r="3" spans="1:5" x14ac:dyDescent="0.35">
      <c r="A3" s="1" t="s">
        <v>287</v>
      </c>
      <c r="B3" s="1" t="s">
        <v>288</v>
      </c>
      <c r="C3" s="1">
        <v>3055</v>
      </c>
      <c r="D3" s="14"/>
      <c r="E3" s="14"/>
    </row>
    <row r="4" spans="1:5" x14ac:dyDescent="0.35">
      <c r="A4" s="1" t="s">
        <v>147</v>
      </c>
      <c r="B4" s="1" t="s">
        <v>38</v>
      </c>
      <c r="C4" s="1">
        <v>320</v>
      </c>
    </row>
    <row r="5" spans="1:5" x14ac:dyDescent="0.35">
      <c r="A5" s="1" t="s">
        <v>148</v>
      </c>
      <c r="B5" s="1" t="s">
        <v>39</v>
      </c>
      <c r="C5" s="1">
        <v>170</v>
      </c>
    </row>
    <row r="6" spans="1:5" x14ac:dyDescent="0.35">
      <c r="A6" s="1" t="s">
        <v>327</v>
      </c>
      <c r="B6" s="1" t="s">
        <v>40</v>
      </c>
      <c r="C6" s="1">
        <v>190</v>
      </c>
    </row>
    <row r="7" spans="1:5" x14ac:dyDescent="0.35">
      <c r="A7" s="1" t="s">
        <v>328</v>
      </c>
      <c r="B7" s="1" t="s">
        <v>41</v>
      </c>
      <c r="C7" s="1">
        <v>130</v>
      </c>
    </row>
    <row r="8" spans="1:5" x14ac:dyDescent="0.35">
      <c r="A8" s="1" t="s">
        <v>329</v>
      </c>
      <c r="B8" s="1" t="s">
        <v>42</v>
      </c>
      <c r="C8" s="1">
        <v>660</v>
      </c>
    </row>
    <row r="9" spans="1:5" x14ac:dyDescent="0.35">
      <c r="A9" s="1" t="s">
        <v>330</v>
      </c>
      <c r="B9" s="1" t="s">
        <v>43</v>
      </c>
      <c r="C9" s="1">
        <v>250</v>
      </c>
    </row>
    <row r="10" spans="1:5" x14ac:dyDescent="0.35">
      <c r="A10" s="1" t="s">
        <v>331</v>
      </c>
      <c r="B10" s="1" t="s">
        <v>332</v>
      </c>
      <c r="C10" s="1">
        <v>360</v>
      </c>
    </row>
    <row r="11" spans="1:5" x14ac:dyDescent="0.35">
      <c r="A11" s="1" t="s">
        <v>333</v>
      </c>
      <c r="B11" s="1" t="s">
        <v>44</v>
      </c>
      <c r="C11" s="1">
        <v>290</v>
      </c>
    </row>
    <row r="12" spans="1:5" x14ac:dyDescent="0.35">
      <c r="A12" s="14" t="s">
        <v>479</v>
      </c>
      <c r="B12" s="14" t="s">
        <v>480</v>
      </c>
      <c r="C12" s="14"/>
      <c r="D12" s="14"/>
      <c r="E12" s="14" t="s">
        <v>481</v>
      </c>
    </row>
    <row r="14" spans="1:5" x14ac:dyDescent="0.35">
      <c r="B14" s="8" t="s">
        <v>1</v>
      </c>
      <c r="C14" s="8">
        <f>SUM(C2:C11)</f>
        <v>5905</v>
      </c>
    </row>
    <row r="17" spans="1:5" x14ac:dyDescent="0.35">
      <c r="A17" s="8" t="s">
        <v>94</v>
      </c>
      <c r="B17" s="14" t="s">
        <v>45</v>
      </c>
      <c r="C17" s="1">
        <v>70</v>
      </c>
    </row>
    <row r="18" spans="1:5" x14ac:dyDescent="0.35">
      <c r="C18"/>
    </row>
    <row r="19" spans="1:5" x14ac:dyDescent="0.35">
      <c r="B19" s="8" t="s">
        <v>1</v>
      </c>
      <c r="C19" s="8">
        <f>SUM(C17:C18)</f>
        <v>70</v>
      </c>
    </row>
    <row r="21" spans="1:5" x14ac:dyDescent="0.35">
      <c r="A21" s="8" t="s">
        <v>239</v>
      </c>
      <c r="B21" s="14" t="s">
        <v>102</v>
      </c>
      <c r="D21" s="1">
        <v>3570</v>
      </c>
    </row>
    <row r="22" spans="1:5" x14ac:dyDescent="0.35">
      <c r="B22" s="14" t="s">
        <v>103</v>
      </c>
      <c r="C22" s="1">
        <v>870</v>
      </c>
    </row>
    <row r="23" spans="1:5" x14ac:dyDescent="0.35">
      <c r="B23" s="14" t="s">
        <v>104</v>
      </c>
      <c r="D23" s="1">
        <v>2540</v>
      </c>
    </row>
    <row r="24" spans="1:5" x14ac:dyDescent="0.35">
      <c r="B24" s="14" t="s">
        <v>105</v>
      </c>
      <c r="C24" s="1">
        <v>400</v>
      </c>
    </row>
    <row r="26" spans="1:5" x14ac:dyDescent="0.35">
      <c r="B26" s="8" t="s">
        <v>1</v>
      </c>
      <c r="C26" s="8">
        <f>SUM(C21:C24)</f>
        <v>1270</v>
      </c>
      <c r="D26" s="8">
        <f>SUM(D21:D24)</f>
        <v>6110</v>
      </c>
    </row>
    <row r="28" spans="1:5" x14ac:dyDescent="0.35">
      <c r="A28" s="8" t="s">
        <v>381</v>
      </c>
      <c r="B28" s="14" t="s">
        <v>259</v>
      </c>
      <c r="D28" s="1">
        <v>2500</v>
      </c>
      <c r="E28" s="14" t="s">
        <v>326</v>
      </c>
    </row>
    <row r="29" spans="1:5" x14ac:dyDescent="0.35">
      <c r="B29" s="14" t="s">
        <v>260</v>
      </c>
      <c r="C29" s="1">
        <v>180</v>
      </c>
    </row>
    <row r="31" spans="1:5" x14ac:dyDescent="0.35">
      <c r="B31" s="8" t="s">
        <v>1</v>
      </c>
      <c r="C31" s="8">
        <f>SUM(C28:C29)</f>
        <v>180</v>
      </c>
      <c r="D31" s="8">
        <f>SUM(D28:D29)</f>
        <v>2500</v>
      </c>
    </row>
    <row r="34" spans="2:4" x14ac:dyDescent="0.35">
      <c r="B34" s="17" t="s">
        <v>303</v>
      </c>
      <c r="C34" s="17">
        <f>SUM(C2:C31)-C14-C19-C26-C31</f>
        <v>7425</v>
      </c>
      <c r="D34" s="17">
        <f>SUM(D2:D31)-D26-D31</f>
        <v>8610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50"/>
  <sheetViews>
    <sheetView workbookViewId="0">
      <selection activeCell="B12" sqref="B12"/>
    </sheetView>
  </sheetViews>
  <sheetFormatPr baseColWidth="10" defaultColWidth="11.453125" defaultRowHeight="14.5" x14ac:dyDescent="0.35"/>
  <cols>
    <col min="1" max="1" width="20.54296875" style="1" bestFit="1" customWidth="1"/>
    <col min="2" max="2" width="39.5429687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149</v>
      </c>
      <c r="B2" s="1" t="s">
        <v>46</v>
      </c>
      <c r="C2" s="1">
        <v>210</v>
      </c>
    </row>
    <row r="3" spans="1:4" x14ac:dyDescent="0.35">
      <c r="A3" s="1" t="s">
        <v>150</v>
      </c>
      <c r="B3" s="1" t="s">
        <v>47</v>
      </c>
      <c r="C3" s="1">
        <v>195</v>
      </c>
    </row>
    <row r="4" spans="1:4" x14ac:dyDescent="0.35">
      <c r="A4" s="1" t="s">
        <v>151</v>
      </c>
      <c r="B4" s="1" t="s">
        <v>48</v>
      </c>
      <c r="C4" s="1">
        <v>125</v>
      </c>
    </row>
    <row r="5" spans="1:4" x14ac:dyDescent="0.35">
      <c r="A5" s="1" t="s">
        <v>158</v>
      </c>
      <c r="B5" s="1" t="s">
        <v>49</v>
      </c>
      <c r="C5" s="1">
        <v>807</v>
      </c>
    </row>
    <row r="6" spans="1:4" x14ac:dyDescent="0.35">
      <c r="A6" s="1" t="s">
        <v>159</v>
      </c>
      <c r="B6" s="1" t="s">
        <v>50</v>
      </c>
      <c r="C6" s="1">
        <v>620</v>
      </c>
    </row>
    <row r="7" spans="1:4" x14ac:dyDescent="0.35">
      <c r="A7" s="1" t="s">
        <v>161</v>
      </c>
      <c r="B7" s="1" t="s">
        <v>51</v>
      </c>
      <c r="C7" s="1">
        <v>365</v>
      </c>
    </row>
    <row r="8" spans="1:4" x14ac:dyDescent="0.35">
      <c r="A8" s="1" t="s">
        <v>268</v>
      </c>
      <c r="B8" s="1" t="s">
        <v>52</v>
      </c>
      <c r="C8" s="1">
        <v>90</v>
      </c>
    </row>
    <row r="9" spans="1:4" x14ac:dyDescent="0.35">
      <c r="A9" s="1" t="s">
        <v>162</v>
      </c>
      <c r="B9" s="1" t="s">
        <v>53</v>
      </c>
      <c r="C9" s="1">
        <v>240</v>
      </c>
    </row>
    <row r="10" spans="1:4" x14ac:dyDescent="0.35">
      <c r="A10" s="1" t="s">
        <v>156</v>
      </c>
      <c r="B10" s="1" t="s">
        <v>54</v>
      </c>
      <c r="C10" s="1">
        <v>225</v>
      </c>
    </row>
    <row r="11" spans="1:4" x14ac:dyDescent="0.35">
      <c r="A11" s="1" t="s">
        <v>155</v>
      </c>
      <c r="B11" s="1" t="s">
        <v>55</v>
      </c>
      <c r="C11" s="1">
        <v>250</v>
      </c>
    </row>
    <row r="12" spans="1:4" x14ac:dyDescent="0.35">
      <c r="A12" s="1" t="s">
        <v>157</v>
      </c>
      <c r="B12" s="1" t="s">
        <v>56</v>
      </c>
      <c r="C12" s="1">
        <v>320</v>
      </c>
    </row>
    <row r="13" spans="1:4" x14ac:dyDescent="0.35">
      <c r="A13" s="1" t="s">
        <v>153</v>
      </c>
      <c r="B13" s="1" t="s">
        <v>154</v>
      </c>
      <c r="C13" s="1">
        <v>1640</v>
      </c>
    </row>
    <row r="14" spans="1:4" x14ac:dyDescent="0.35">
      <c r="A14" s="1" t="s">
        <v>152</v>
      </c>
      <c r="B14" s="1" t="s">
        <v>57</v>
      </c>
      <c r="C14" s="1">
        <v>180</v>
      </c>
    </row>
    <row r="15" spans="1:4" x14ac:dyDescent="0.35">
      <c r="A15" s="1" t="s">
        <v>160</v>
      </c>
      <c r="B15" s="1" t="s">
        <v>58</v>
      </c>
      <c r="C15" s="1">
        <v>210</v>
      </c>
    </row>
    <row r="16" spans="1:4" x14ac:dyDescent="0.35">
      <c r="A16" s="1" t="s">
        <v>334</v>
      </c>
      <c r="B16" s="1" t="s">
        <v>266</v>
      </c>
      <c r="C16" s="1">
        <v>130</v>
      </c>
    </row>
    <row r="17" spans="1:4" x14ac:dyDescent="0.35">
      <c r="A17" s="1" t="s">
        <v>334</v>
      </c>
      <c r="B17" s="1" t="s">
        <v>267</v>
      </c>
      <c r="C17" s="1">
        <v>130</v>
      </c>
    </row>
    <row r="18" spans="1:4" x14ac:dyDescent="0.35">
      <c r="A18" s="1" t="s">
        <v>395</v>
      </c>
      <c r="B18" s="1" t="s">
        <v>163</v>
      </c>
      <c r="C18" s="1">
        <v>250</v>
      </c>
    </row>
    <row r="19" spans="1:4" x14ac:dyDescent="0.35">
      <c r="A19" s="1" t="s">
        <v>335</v>
      </c>
      <c r="B19" s="1" t="s">
        <v>59</v>
      </c>
      <c r="C19" s="1">
        <v>97</v>
      </c>
    </row>
    <row r="21" spans="1:4" x14ac:dyDescent="0.35">
      <c r="B21" s="8" t="s">
        <v>1</v>
      </c>
      <c r="C21" s="8">
        <f>SUM(C2:C19)</f>
        <v>6084</v>
      </c>
    </row>
    <row r="23" spans="1:4" x14ac:dyDescent="0.35">
      <c r="A23" s="8" t="s">
        <v>94</v>
      </c>
      <c r="B23" s="14" t="s">
        <v>108</v>
      </c>
      <c r="C23" s="1">
        <v>700</v>
      </c>
    </row>
    <row r="24" spans="1:4" x14ac:dyDescent="0.35">
      <c r="B24" s="14" t="s">
        <v>58</v>
      </c>
      <c r="C24" s="1">
        <v>740</v>
      </c>
    </row>
    <row r="26" spans="1:4" x14ac:dyDescent="0.35">
      <c r="B26" s="8" t="s">
        <v>1</v>
      </c>
      <c r="C26" s="8">
        <f>SUM(C23:C24)</f>
        <v>1440</v>
      </c>
    </row>
    <row r="28" spans="1:4" x14ac:dyDescent="0.35">
      <c r="A28" s="8" t="s">
        <v>239</v>
      </c>
      <c r="B28" s="14" t="s">
        <v>106</v>
      </c>
      <c r="D28" s="1">
        <v>2800</v>
      </c>
    </row>
    <row r="29" spans="1:4" x14ac:dyDescent="0.35">
      <c r="B29" s="14" t="s">
        <v>107</v>
      </c>
      <c r="C29" s="1">
        <v>362</v>
      </c>
    </row>
    <row r="30" spans="1:4" x14ac:dyDescent="0.35">
      <c r="B30" s="14" t="s">
        <v>261</v>
      </c>
      <c r="D30" s="1">
        <v>1380</v>
      </c>
    </row>
    <row r="31" spans="1:4" x14ac:dyDescent="0.35">
      <c r="B31" s="14" t="s">
        <v>262</v>
      </c>
      <c r="C31" s="1">
        <v>178</v>
      </c>
    </row>
    <row r="33" spans="1:4" x14ac:dyDescent="0.35">
      <c r="B33" s="8" t="s">
        <v>1</v>
      </c>
      <c r="C33" s="8">
        <f>SUM(C28:C31)</f>
        <v>540</v>
      </c>
      <c r="D33" s="8">
        <f>SUM(D28:D31)</f>
        <v>4180</v>
      </c>
    </row>
    <row r="35" spans="1:4" x14ac:dyDescent="0.35">
      <c r="A35" s="8" t="s">
        <v>385</v>
      </c>
      <c r="B35" s="14" t="s">
        <v>264</v>
      </c>
      <c r="D35" s="1">
        <v>230</v>
      </c>
    </row>
    <row r="36" spans="1:4" x14ac:dyDescent="0.35">
      <c r="B36" s="14" t="s">
        <v>263</v>
      </c>
      <c r="C36" s="1">
        <v>60</v>
      </c>
    </row>
    <row r="37" spans="1:4" x14ac:dyDescent="0.35">
      <c r="B37" s="14" t="s">
        <v>265</v>
      </c>
      <c r="D37" s="1">
        <v>330</v>
      </c>
    </row>
    <row r="38" spans="1:4" x14ac:dyDescent="0.35">
      <c r="B38" s="14" t="s">
        <v>389</v>
      </c>
      <c r="C38" s="1">
        <v>70</v>
      </c>
    </row>
    <row r="39" spans="1:4" x14ac:dyDescent="0.35">
      <c r="B39" s="14" t="s">
        <v>386</v>
      </c>
      <c r="D39" s="1">
        <v>320</v>
      </c>
    </row>
    <row r="40" spans="1:4" x14ac:dyDescent="0.35">
      <c r="B40" s="14" t="s">
        <v>387</v>
      </c>
      <c r="C40" s="1">
        <v>80</v>
      </c>
    </row>
    <row r="41" spans="1:4" x14ac:dyDescent="0.35">
      <c r="B41" s="14" t="s">
        <v>380</v>
      </c>
    </row>
    <row r="42" spans="1:4" x14ac:dyDescent="0.35">
      <c r="B42" s="14"/>
    </row>
    <row r="43" spans="1:4" x14ac:dyDescent="0.35">
      <c r="B43" s="16" t="s">
        <v>1</v>
      </c>
      <c r="C43" s="8">
        <f>SUM(C35:C41)</f>
        <v>210</v>
      </c>
      <c r="D43" s="8">
        <f>SUM(D35:D41)</f>
        <v>880</v>
      </c>
    </row>
    <row r="45" spans="1:4" x14ac:dyDescent="0.35">
      <c r="A45" s="8" t="s">
        <v>226</v>
      </c>
      <c r="B45" s="14" t="s">
        <v>283</v>
      </c>
      <c r="D45" s="1">
        <v>250</v>
      </c>
    </row>
    <row r="47" spans="1:4" x14ac:dyDescent="0.35">
      <c r="B47" s="8" t="s">
        <v>1</v>
      </c>
      <c r="D47" s="8">
        <f>SUM(D45:D46)</f>
        <v>250</v>
      </c>
    </row>
    <row r="50" spans="2:4" x14ac:dyDescent="0.35">
      <c r="B50" s="17" t="s">
        <v>303</v>
      </c>
      <c r="C50" s="17">
        <f>SUM(C2:C47)-C21-C26-C33-C43</f>
        <v>8274</v>
      </c>
      <c r="D50" s="17">
        <f>SUM(D2:D47)-D33-D43-D47</f>
        <v>5310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22"/>
  <sheetViews>
    <sheetView workbookViewId="0">
      <selection activeCell="B25" sqref="B25"/>
    </sheetView>
  </sheetViews>
  <sheetFormatPr baseColWidth="10" defaultColWidth="11.453125" defaultRowHeight="14.5" x14ac:dyDescent="0.35"/>
  <cols>
    <col min="1" max="1" width="13.1796875" style="1" customWidth="1"/>
    <col min="2" max="2" width="45.8164062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164</v>
      </c>
      <c r="B2" s="1" t="s">
        <v>89</v>
      </c>
      <c r="C2" s="1">
        <v>3670</v>
      </c>
    </row>
    <row r="3" spans="1:4" x14ac:dyDescent="0.35">
      <c r="A3" s="1" t="s">
        <v>337</v>
      </c>
      <c r="B3" s="1" t="s">
        <v>90</v>
      </c>
      <c r="C3" s="1">
        <v>100</v>
      </c>
    </row>
    <row r="4" spans="1:4" x14ac:dyDescent="0.35">
      <c r="A4" s="1" t="s">
        <v>339</v>
      </c>
      <c r="B4" s="1" t="s">
        <v>338</v>
      </c>
      <c r="C4" s="1">
        <v>1200</v>
      </c>
    </row>
    <row r="5" spans="1:4" x14ac:dyDescent="0.35">
      <c r="A5" s="1" t="s">
        <v>336</v>
      </c>
      <c r="B5" s="1" t="s">
        <v>378</v>
      </c>
      <c r="C5" s="1">
        <v>736</v>
      </c>
    </row>
    <row r="6" spans="1:4" x14ac:dyDescent="0.35">
      <c r="A6" s="1" t="s">
        <v>340</v>
      </c>
      <c r="B6" s="1" t="s">
        <v>91</v>
      </c>
      <c r="C6" s="1">
        <v>1480</v>
      </c>
    </row>
    <row r="7" spans="1:4" x14ac:dyDescent="0.35">
      <c r="A7" s="1" t="s">
        <v>165</v>
      </c>
      <c r="B7" s="1" t="s">
        <v>92</v>
      </c>
      <c r="C7" s="1">
        <v>490</v>
      </c>
    </row>
    <row r="8" spans="1:4" x14ac:dyDescent="0.35">
      <c r="A8" s="1" t="s">
        <v>342</v>
      </c>
      <c r="B8" s="1" t="s">
        <v>341</v>
      </c>
      <c r="C8" s="1">
        <v>371</v>
      </c>
    </row>
    <row r="11" spans="1:4" x14ac:dyDescent="0.35">
      <c r="B11" s="8" t="s">
        <v>1</v>
      </c>
      <c r="C11" s="8">
        <f>SUM(C2:C9)</f>
        <v>8047</v>
      </c>
    </row>
    <row r="13" spans="1:4" x14ac:dyDescent="0.35">
      <c r="A13" s="8" t="s">
        <v>94</v>
      </c>
      <c r="B13" s="14" t="s">
        <v>343</v>
      </c>
      <c r="D13" s="1">
        <v>30</v>
      </c>
    </row>
    <row r="15" spans="1:4" x14ac:dyDescent="0.35">
      <c r="B15" s="8" t="s">
        <v>1</v>
      </c>
      <c r="D15" s="8">
        <f>SUM(D13:D14)</f>
        <v>30</v>
      </c>
    </row>
    <row r="17" spans="1:4" x14ac:dyDescent="0.35">
      <c r="A17" s="8" t="s">
        <v>239</v>
      </c>
      <c r="B17" s="14" t="s">
        <v>227</v>
      </c>
      <c r="D17" s="1">
        <v>1470</v>
      </c>
    </row>
    <row r="18" spans="1:4" x14ac:dyDescent="0.35">
      <c r="B18" s="14" t="s">
        <v>228</v>
      </c>
      <c r="C18" s="1">
        <v>340</v>
      </c>
    </row>
    <row r="20" spans="1:4" x14ac:dyDescent="0.35">
      <c r="B20" s="8" t="s">
        <v>1</v>
      </c>
      <c r="C20" s="8">
        <f>SUM(C17:C18)</f>
        <v>340</v>
      </c>
      <c r="D20" s="8">
        <f>SUM(D17:D18)</f>
        <v>1470</v>
      </c>
    </row>
    <row r="22" spans="1:4" x14ac:dyDescent="0.35">
      <c r="B22" s="17" t="s">
        <v>303</v>
      </c>
      <c r="C22" s="17">
        <f>SUM(C2:C20)-C11-C20</f>
        <v>8387</v>
      </c>
      <c r="D22" s="17">
        <f>SUM(D2:D20)-D15-D20</f>
        <v>1500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0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17.1796875" style="1" customWidth="1"/>
    <col min="2" max="2" width="39.453125" style="1" bestFit="1" customWidth="1"/>
    <col min="3" max="3" width="17.81640625" style="1" customWidth="1"/>
    <col min="4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167</v>
      </c>
      <c r="B2" s="1" t="s">
        <v>166</v>
      </c>
      <c r="C2" s="1">
        <v>2950</v>
      </c>
    </row>
    <row r="3" spans="1:4" x14ac:dyDescent="0.35">
      <c r="A3" s="1" t="s">
        <v>348</v>
      </c>
      <c r="B3" s="1" t="s">
        <v>349</v>
      </c>
      <c r="C3" s="1">
        <v>1350</v>
      </c>
    </row>
    <row r="4" spans="1:4" x14ac:dyDescent="0.35">
      <c r="A4" s="1" t="s">
        <v>168</v>
      </c>
      <c r="B4" s="1" t="s">
        <v>350</v>
      </c>
      <c r="C4" s="1">
        <v>4420</v>
      </c>
    </row>
    <row r="5" spans="1:4" x14ac:dyDescent="0.35">
      <c r="C5"/>
    </row>
    <row r="6" spans="1:4" x14ac:dyDescent="0.35">
      <c r="B6" s="8" t="s">
        <v>1</v>
      </c>
      <c r="C6" s="8">
        <f>SUM(C2:C4)</f>
        <v>8720</v>
      </c>
    </row>
    <row r="8" spans="1:4" x14ac:dyDescent="0.35">
      <c r="A8" s="8" t="s">
        <v>94</v>
      </c>
    </row>
    <row r="9" spans="1:4" x14ac:dyDescent="0.35">
      <c r="A9" s="1" t="s">
        <v>269</v>
      </c>
      <c r="B9" s="14" t="s">
        <v>87</v>
      </c>
      <c r="C9" s="1">
        <v>1160</v>
      </c>
    </row>
    <row r="10" spans="1:4" x14ac:dyDescent="0.35">
      <c r="A10" s="1" t="s">
        <v>270</v>
      </c>
      <c r="B10" s="14" t="s">
        <v>88</v>
      </c>
      <c r="C10" s="1">
        <v>70</v>
      </c>
    </row>
    <row r="12" spans="1:4" x14ac:dyDescent="0.35">
      <c r="B12" s="8" t="s">
        <v>1</v>
      </c>
      <c r="C12" s="8">
        <f>SUM(C9:C10)</f>
        <v>1230</v>
      </c>
    </row>
    <row r="14" spans="1:4" x14ac:dyDescent="0.35">
      <c r="A14" s="8" t="s">
        <v>226</v>
      </c>
      <c r="B14" s="14" t="s">
        <v>281</v>
      </c>
      <c r="D14" s="1">
        <v>100</v>
      </c>
    </row>
    <row r="16" spans="1:4" x14ac:dyDescent="0.35">
      <c r="B16" s="8" t="s">
        <v>1</v>
      </c>
      <c r="D16" s="8">
        <f>SUM(D14:D15)</f>
        <v>100</v>
      </c>
    </row>
    <row r="17" spans="2:4" x14ac:dyDescent="0.35">
      <c r="C17" s="8"/>
    </row>
    <row r="20" spans="2:4" x14ac:dyDescent="0.35">
      <c r="B20" s="17" t="s">
        <v>303</v>
      </c>
      <c r="C20" s="17">
        <f>SUM(C2:C16)-C6-C12</f>
        <v>9950</v>
      </c>
      <c r="D20" s="17">
        <f>SUM(D2:D16)-D16</f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26"/>
  <sheetViews>
    <sheetView workbookViewId="0">
      <selection activeCell="D14" sqref="D14"/>
    </sheetView>
  </sheetViews>
  <sheetFormatPr baseColWidth="10" defaultColWidth="11.453125" defaultRowHeight="14.5" x14ac:dyDescent="0.35"/>
  <cols>
    <col min="1" max="1" width="14" style="1" bestFit="1" customWidth="1"/>
    <col min="2" max="2" width="34.179687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169</v>
      </c>
      <c r="B2" s="1" t="s">
        <v>171</v>
      </c>
      <c r="C2" s="1">
        <v>2030</v>
      </c>
    </row>
    <row r="3" spans="1:4" x14ac:dyDescent="0.35">
      <c r="A3" s="1" t="s">
        <v>172</v>
      </c>
      <c r="B3" s="1" t="s">
        <v>173</v>
      </c>
      <c r="C3" s="1">
        <v>700</v>
      </c>
    </row>
    <row r="4" spans="1:4" x14ac:dyDescent="0.35">
      <c r="A4" s="1" t="s">
        <v>170</v>
      </c>
      <c r="B4" s="1" t="s">
        <v>351</v>
      </c>
      <c r="C4" s="1">
        <v>2060</v>
      </c>
    </row>
    <row r="5" spans="1:4" x14ac:dyDescent="0.35">
      <c r="C5"/>
    </row>
    <row r="6" spans="1:4" x14ac:dyDescent="0.35">
      <c r="B6" s="8" t="s">
        <v>1</v>
      </c>
      <c r="C6" s="8">
        <f>SUM(C2:C4)</f>
        <v>4790</v>
      </c>
    </row>
    <row r="8" spans="1:4" x14ac:dyDescent="0.35">
      <c r="A8" s="8" t="s">
        <v>94</v>
      </c>
    </row>
    <row r="9" spans="1:4" x14ac:dyDescent="0.35">
      <c r="A9" s="1" t="s">
        <v>357</v>
      </c>
      <c r="B9" s="14" t="s">
        <v>352</v>
      </c>
      <c r="C9" s="1">
        <v>182</v>
      </c>
    </row>
    <row r="11" spans="1:4" x14ac:dyDescent="0.35">
      <c r="B11" s="8" t="s">
        <v>1</v>
      </c>
      <c r="C11" s="8">
        <f>SUM(C9:C10)</f>
        <v>182</v>
      </c>
    </row>
    <row r="12" spans="1:4" x14ac:dyDescent="0.35">
      <c r="B12" s="8"/>
      <c r="C12" s="8"/>
    </row>
    <row r="13" spans="1:4" x14ac:dyDescent="0.35">
      <c r="A13" s="8" t="s">
        <v>353</v>
      </c>
    </row>
    <row r="14" spans="1:4" x14ac:dyDescent="0.35">
      <c r="A14" s="1" t="s">
        <v>358</v>
      </c>
      <c r="B14" s="14" t="s">
        <v>359</v>
      </c>
    </row>
    <row r="15" spans="1:4" x14ac:dyDescent="0.35">
      <c r="B15" s="14" t="s">
        <v>360</v>
      </c>
    </row>
    <row r="16" spans="1:4" x14ac:dyDescent="0.35">
      <c r="B16" s="14" t="s">
        <v>361</v>
      </c>
    </row>
    <row r="17" spans="1:4" x14ac:dyDescent="0.35">
      <c r="B17" s="14" t="s">
        <v>362</v>
      </c>
    </row>
    <row r="18" spans="1:4" x14ac:dyDescent="0.35">
      <c r="B18" s="14" t="s">
        <v>363</v>
      </c>
    </row>
    <row r="19" spans="1:4" x14ac:dyDescent="0.35">
      <c r="B19" s="14"/>
    </row>
    <row r="20" spans="1:4" x14ac:dyDescent="0.35">
      <c r="A20" s="1" t="s">
        <v>354</v>
      </c>
      <c r="B20" s="14" t="s">
        <v>355</v>
      </c>
      <c r="C20" s="1">
        <v>158</v>
      </c>
    </row>
    <row r="21" spans="1:4" x14ac:dyDescent="0.35">
      <c r="A21" s="1" t="s">
        <v>356</v>
      </c>
      <c r="B21" s="14" t="s">
        <v>355</v>
      </c>
      <c r="C21" s="1">
        <v>1016</v>
      </c>
    </row>
    <row r="23" spans="1:4" x14ac:dyDescent="0.35">
      <c r="B23" s="8" t="s">
        <v>1</v>
      </c>
      <c r="C23" s="8">
        <f>SUM(C14:C21)</f>
        <v>1174</v>
      </c>
    </row>
    <row r="26" spans="1:4" x14ac:dyDescent="0.35">
      <c r="B26" s="17" t="s">
        <v>303</v>
      </c>
      <c r="C26" s="17">
        <f>SUM(C2:C23)-C6-C11-C23</f>
        <v>6146</v>
      </c>
      <c r="D26" s="1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29"/>
  <sheetViews>
    <sheetView workbookViewId="0">
      <selection activeCell="D30" sqref="D30"/>
    </sheetView>
  </sheetViews>
  <sheetFormatPr baseColWidth="10" defaultColWidth="11.453125" defaultRowHeight="14.5" x14ac:dyDescent="0.35"/>
  <cols>
    <col min="1" max="1" width="17.1796875" style="1" bestFit="1" customWidth="1"/>
    <col min="2" max="2" width="33.81640625" style="1" customWidth="1"/>
    <col min="3" max="3" width="11.453125" style="1"/>
    <col min="4" max="4" width="15.1796875" style="1" customWidth="1"/>
    <col min="5" max="5" width="22" style="1" bestFit="1" customWidth="1"/>
    <col min="6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174</v>
      </c>
      <c r="B2" s="1" t="s">
        <v>175</v>
      </c>
      <c r="C2" s="1">
        <v>1440</v>
      </c>
      <c r="D2"/>
    </row>
    <row r="3" spans="1:4" x14ac:dyDescent="0.35">
      <c r="A3" s="1" t="s">
        <v>176</v>
      </c>
      <c r="B3" s="1" t="s">
        <v>177</v>
      </c>
      <c r="C3" s="1">
        <v>3640</v>
      </c>
      <c r="D3"/>
    </row>
    <row r="4" spans="1:4" x14ac:dyDescent="0.35">
      <c r="A4" s="1" t="s">
        <v>186</v>
      </c>
      <c r="B4" s="1" t="s">
        <v>187</v>
      </c>
      <c r="C4" s="1">
        <v>2865</v>
      </c>
    </row>
    <row r="5" spans="1:4" x14ac:dyDescent="0.35">
      <c r="A5" s="1" t="s">
        <v>184</v>
      </c>
      <c r="B5" s="1" t="s">
        <v>185</v>
      </c>
      <c r="C5" s="1">
        <v>1630</v>
      </c>
    </row>
    <row r="6" spans="1:4" x14ac:dyDescent="0.35">
      <c r="A6" s="1" t="s">
        <v>182</v>
      </c>
      <c r="B6" s="1" t="s">
        <v>183</v>
      </c>
      <c r="C6" s="1">
        <v>1127</v>
      </c>
    </row>
    <row r="7" spans="1:4" x14ac:dyDescent="0.35">
      <c r="A7" s="1" t="s">
        <v>180</v>
      </c>
      <c r="B7" s="1" t="s">
        <v>181</v>
      </c>
      <c r="C7" s="1">
        <v>2820</v>
      </c>
    </row>
    <row r="8" spans="1:4" x14ac:dyDescent="0.35">
      <c r="A8" s="15" t="s">
        <v>345</v>
      </c>
      <c r="B8" s="15" t="s">
        <v>85</v>
      </c>
      <c r="C8" s="15">
        <v>1760</v>
      </c>
    </row>
    <row r="9" spans="1:4" x14ac:dyDescent="0.35">
      <c r="A9" s="1" t="s">
        <v>179</v>
      </c>
      <c r="B9" s="1" t="s">
        <v>178</v>
      </c>
      <c r="C9" s="1">
        <v>1100</v>
      </c>
    </row>
    <row r="10" spans="1:4" x14ac:dyDescent="0.35">
      <c r="A10" s="1" t="s">
        <v>188</v>
      </c>
      <c r="B10" s="1" t="s">
        <v>86</v>
      </c>
      <c r="C10" s="1">
        <v>257</v>
      </c>
    </row>
    <row r="11" spans="1:4" x14ac:dyDescent="0.35">
      <c r="A11" s="1" t="s">
        <v>346</v>
      </c>
      <c r="B11" s="1" t="s">
        <v>86</v>
      </c>
      <c r="C11" s="1">
        <v>230</v>
      </c>
    </row>
    <row r="13" spans="1:4" x14ac:dyDescent="0.35">
      <c r="B13" s="8" t="s">
        <v>1</v>
      </c>
      <c r="C13" s="8">
        <f>SUM(C2:C11)</f>
        <v>16869</v>
      </c>
    </row>
    <row r="15" spans="1:4" x14ac:dyDescent="0.35">
      <c r="A15" s="8" t="s">
        <v>239</v>
      </c>
      <c r="B15" s="14" t="s">
        <v>271</v>
      </c>
      <c r="D15" s="1">
        <v>3340</v>
      </c>
    </row>
    <row r="16" spans="1:4" x14ac:dyDescent="0.35">
      <c r="B16" s="14" t="s">
        <v>272</v>
      </c>
      <c r="C16" s="1">
        <v>900</v>
      </c>
    </row>
    <row r="17" spans="1:4" x14ac:dyDescent="0.35">
      <c r="B17" s="14"/>
    </row>
    <row r="18" spans="1:4" x14ac:dyDescent="0.35">
      <c r="B18" s="16" t="s">
        <v>1</v>
      </c>
      <c r="C18" s="8">
        <f>SUM(C15:C16)</f>
        <v>900</v>
      </c>
      <c r="D18" s="8">
        <f>SUM(D15:D16)</f>
        <v>3340</v>
      </c>
    </row>
    <row r="20" spans="1:4" x14ac:dyDescent="0.35">
      <c r="A20" s="8" t="s">
        <v>226</v>
      </c>
      <c r="B20" s="14" t="s">
        <v>233</v>
      </c>
    </row>
    <row r="21" spans="1:4" x14ac:dyDescent="0.35">
      <c r="A21" s="8"/>
      <c r="B21" s="14"/>
    </row>
    <row r="22" spans="1:4" x14ac:dyDescent="0.35">
      <c r="A22" s="8"/>
      <c r="B22" s="16" t="s">
        <v>1</v>
      </c>
    </row>
    <row r="24" spans="1:4" x14ac:dyDescent="0.35">
      <c r="A24" s="8" t="s">
        <v>234</v>
      </c>
      <c r="B24" s="15" t="s">
        <v>347</v>
      </c>
      <c r="D24" s="1">
        <v>1650</v>
      </c>
    </row>
    <row r="26" spans="1:4" x14ac:dyDescent="0.35">
      <c r="B26" s="8" t="s">
        <v>1</v>
      </c>
      <c r="D26" s="8">
        <f>SUM(D24:D25)</f>
        <v>1650</v>
      </c>
    </row>
    <row r="29" spans="1:4" x14ac:dyDescent="0.35">
      <c r="B29" s="17" t="s">
        <v>303</v>
      </c>
      <c r="C29" s="17">
        <f>SUM(C2:C26)-C13-C18</f>
        <v>17769</v>
      </c>
      <c r="D29" s="17">
        <f>SUM(D4:D26)-D18-D26</f>
        <v>4990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52"/>
  <sheetViews>
    <sheetView workbookViewId="0">
      <selection activeCell="C52" sqref="C52"/>
    </sheetView>
  </sheetViews>
  <sheetFormatPr baseColWidth="10" defaultColWidth="11.453125" defaultRowHeight="14.5" x14ac:dyDescent="0.35"/>
  <cols>
    <col min="1" max="1" width="17.26953125" style="1" customWidth="1"/>
    <col min="2" max="2" width="47.81640625" style="1" bestFit="1" customWidth="1"/>
    <col min="3" max="3" width="11.453125" style="1"/>
    <col min="4" max="4" width="9.81640625" style="1" bestFit="1" customWidth="1"/>
    <col min="5" max="5" width="64" style="1" bestFit="1" customWidth="1"/>
    <col min="6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189</v>
      </c>
      <c r="B2" s="1" t="s">
        <v>69</v>
      </c>
      <c r="C2" s="1">
        <v>460</v>
      </c>
    </row>
    <row r="3" spans="1:4" x14ac:dyDescent="0.35">
      <c r="A3" s="1" t="s">
        <v>190</v>
      </c>
      <c r="B3" s="1" t="s">
        <v>70</v>
      </c>
      <c r="C3" s="1">
        <v>290</v>
      </c>
    </row>
    <row r="4" spans="1:4" x14ac:dyDescent="0.35">
      <c r="A4" s="1" t="s">
        <v>191</v>
      </c>
      <c r="B4" s="1" t="s">
        <v>71</v>
      </c>
      <c r="C4" s="1">
        <v>563</v>
      </c>
    </row>
    <row r="5" spans="1:4" x14ac:dyDescent="0.35">
      <c r="A5" s="1" t="s">
        <v>192</v>
      </c>
      <c r="B5" s="1" t="s">
        <v>72</v>
      </c>
      <c r="C5" s="1">
        <v>320</v>
      </c>
    </row>
    <row r="6" spans="1:4" x14ac:dyDescent="0.35">
      <c r="A6" s="1" t="s">
        <v>193</v>
      </c>
      <c r="B6" s="1" t="s">
        <v>73</v>
      </c>
      <c r="C6" s="1">
        <v>327</v>
      </c>
    </row>
    <row r="7" spans="1:4" x14ac:dyDescent="0.35">
      <c r="A7" s="1" t="s">
        <v>194</v>
      </c>
      <c r="B7" s="1" t="s">
        <v>74</v>
      </c>
      <c r="C7" s="1">
        <v>263</v>
      </c>
    </row>
    <row r="8" spans="1:4" x14ac:dyDescent="0.35">
      <c r="A8" s="1" t="s">
        <v>195</v>
      </c>
      <c r="B8" s="1" t="s">
        <v>75</v>
      </c>
      <c r="C8" s="1">
        <v>470</v>
      </c>
    </row>
    <row r="9" spans="1:4" x14ac:dyDescent="0.35">
      <c r="A9" s="1" t="s">
        <v>195</v>
      </c>
      <c r="B9" s="1" t="s">
        <v>364</v>
      </c>
      <c r="C9" s="1">
        <v>95</v>
      </c>
    </row>
    <row r="10" spans="1:4" x14ac:dyDescent="0.35">
      <c r="A10" s="1" t="s">
        <v>196</v>
      </c>
      <c r="B10" s="1" t="s">
        <v>197</v>
      </c>
      <c r="C10" s="1">
        <v>440</v>
      </c>
    </row>
    <row r="11" spans="1:4" x14ac:dyDescent="0.35">
      <c r="A11" s="1" t="s">
        <v>198</v>
      </c>
      <c r="B11" s="1" t="s">
        <v>76</v>
      </c>
      <c r="C11" s="1">
        <v>100</v>
      </c>
    </row>
    <row r="12" spans="1:4" x14ac:dyDescent="0.35">
      <c r="A12" s="1" t="s">
        <v>199</v>
      </c>
      <c r="B12" s="1" t="s">
        <v>77</v>
      </c>
      <c r="C12" s="1">
        <v>1100</v>
      </c>
    </row>
    <row r="13" spans="1:4" x14ac:dyDescent="0.35">
      <c r="A13" s="1" t="s">
        <v>200</v>
      </c>
      <c r="B13" s="1" t="s">
        <v>78</v>
      </c>
      <c r="C13" s="1">
        <v>506</v>
      </c>
    </row>
    <row r="14" spans="1:4" x14ac:dyDescent="0.35">
      <c r="A14" s="1" t="s">
        <v>201</v>
      </c>
      <c r="B14" s="1" t="s">
        <v>79</v>
      </c>
      <c r="C14" s="1">
        <v>380</v>
      </c>
    </row>
    <row r="15" spans="1:4" x14ac:dyDescent="0.35">
      <c r="A15" s="1" t="s">
        <v>202</v>
      </c>
      <c r="B15" s="1" t="s">
        <v>80</v>
      </c>
      <c r="C15" s="1">
        <v>330</v>
      </c>
    </row>
    <row r="16" spans="1:4" x14ac:dyDescent="0.35">
      <c r="A16" s="1" t="s">
        <v>203</v>
      </c>
      <c r="B16" s="1" t="s">
        <v>81</v>
      </c>
      <c r="C16" s="1">
        <v>215</v>
      </c>
    </row>
    <row r="17" spans="1:4" x14ac:dyDescent="0.35">
      <c r="A17" s="1" t="s">
        <v>204</v>
      </c>
      <c r="B17" s="1" t="s">
        <v>82</v>
      </c>
      <c r="C17" s="1">
        <v>300</v>
      </c>
    </row>
    <row r="18" spans="1:4" x14ac:dyDescent="0.35">
      <c r="A18" s="1" t="s">
        <v>205</v>
      </c>
      <c r="B18" s="1" t="s">
        <v>83</v>
      </c>
      <c r="C18" s="1">
        <v>750</v>
      </c>
    </row>
    <row r="19" spans="1:4" x14ac:dyDescent="0.35">
      <c r="A19" s="1" t="s">
        <v>206</v>
      </c>
      <c r="B19" s="1" t="s">
        <v>365</v>
      </c>
      <c r="C19" s="1">
        <v>170</v>
      </c>
    </row>
    <row r="20" spans="1:4" x14ac:dyDescent="0.35">
      <c r="A20" s="1" t="s">
        <v>211</v>
      </c>
      <c r="B20" s="1" t="s">
        <v>210</v>
      </c>
      <c r="C20" s="1">
        <v>80</v>
      </c>
    </row>
    <row r="21" spans="1:4" x14ac:dyDescent="0.35">
      <c r="A21" s="1" t="s">
        <v>207</v>
      </c>
      <c r="B21" s="1" t="s">
        <v>84</v>
      </c>
      <c r="C21" s="1">
        <v>130</v>
      </c>
    </row>
    <row r="22" spans="1:4" x14ac:dyDescent="0.35">
      <c r="A22" s="1" t="s">
        <v>208</v>
      </c>
      <c r="B22" s="1" t="s">
        <v>209</v>
      </c>
      <c r="C22" s="1">
        <v>1270</v>
      </c>
    </row>
    <row r="23" spans="1:4" x14ac:dyDescent="0.35">
      <c r="A23" s="1" t="s">
        <v>394</v>
      </c>
      <c r="B23" s="15" t="s">
        <v>399</v>
      </c>
      <c r="C23" s="1">
        <v>279</v>
      </c>
      <c r="D23" s="1">
        <v>721</v>
      </c>
    </row>
    <row r="24" spans="1:4" x14ac:dyDescent="0.35">
      <c r="B24" s="15"/>
    </row>
    <row r="25" spans="1:4" x14ac:dyDescent="0.35">
      <c r="B25" s="8" t="s">
        <v>1</v>
      </c>
      <c r="C25" s="8">
        <f>SUM(C2:C23)</f>
        <v>8838</v>
      </c>
      <c r="D25" s="8">
        <f>SUM(D23)</f>
        <v>721</v>
      </c>
    </row>
    <row r="27" spans="1:4" x14ac:dyDescent="0.35">
      <c r="A27" s="8" t="s">
        <v>239</v>
      </c>
      <c r="B27" s="14" t="s">
        <v>369</v>
      </c>
      <c r="D27" s="1">
        <v>6850</v>
      </c>
    </row>
    <row r="28" spans="1:4" x14ac:dyDescent="0.35">
      <c r="B28" s="14" t="s">
        <v>370</v>
      </c>
      <c r="D28" s="1">
        <v>2395</v>
      </c>
    </row>
    <row r="30" spans="1:4" x14ac:dyDescent="0.35">
      <c r="B30" s="8" t="s">
        <v>1</v>
      </c>
      <c r="C30" s="8"/>
      <c r="D30" s="8">
        <f>SUM(D27:D28)</f>
        <v>9245</v>
      </c>
    </row>
    <row r="32" spans="1:4" x14ac:dyDescent="0.35">
      <c r="A32" s="8" t="s">
        <v>226</v>
      </c>
      <c r="B32" s="14" t="s">
        <v>280</v>
      </c>
      <c r="D32" s="1">
        <v>400</v>
      </c>
    </row>
    <row r="33" spans="1:4" x14ac:dyDescent="0.35">
      <c r="B33" s="14" t="s">
        <v>282</v>
      </c>
      <c r="D33" s="1">
        <v>25</v>
      </c>
    </row>
    <row r="35" spans="1:4" x14ac:dyDescent="0.35">
      <c r="B35" s="8" t="s">
        <v>1</v>
      </c>
      <c r="D35" s="8">
        <f>SUM(D32:D33)</f>
        <v>425</v>
      </c>
    </row>
    <row r="37" spans="1:4" x14ac:dyDescent="0.35">
      <c r="A37" s="8" t="s">
        <v>385</v>
      </c>
      <c r="B37" s="14" t="s">
        <v>273</v>
      </c>
      <c r="D37" s="1">
        <v>3120</v>
      </c>
    </row>
    <row r="38" spans="1:4" x14ac:dyDescent="0.35">
      <c r="B38" s="14" t="s">
        <v>274</v>
      </c>
      <c r="C38" s="1">
        <v>640</v>
      </c>
    </row>
    <row r="39" spans="1:4" x14ac:dyDescent="0.35">
      <c r="B39" s="14" t="s">
        <v>275</v>
      </c>
      <c r="D39" s="1">
        <v>490</v>
      </c>
    </row>
    <row r="40" spans="1:4" x14ac:dyDescent="0.35">
      <c r="B40" s="14" t="s">
        <v>390</v>
      </c>
      <c r="C40" s="1">
        <v>140</v>
      </c>
    </row>
    <row r="41" spans="1:4" x14ac:dyDescent="0.35">
      <c r="B41" s="14" t="s">
        <v>276</v>
      </c>
      <c r="D41" s="1">
        <v>460</v>
      </c>
    </row>
    <row r="42" spans="1:4" x14ac:dyDescent="0.35">
      <c r="B42" s="14" t="s">
        <v>277</v>
      </c>
      <c r="C42" s="1">
        <v>75</v>
      </c>
    </row>
    <row r="43" spans="1:4" x14ac:dyDescent="0.35">
      <c r="B43" s="14" t="s">
        <v>392</v>
      </c>
      <c r="D43" s="1">
        <v>420</v>
      </c>
    </row>
    <row r="44" spans="1:4" x14ac:dyDescent="0.35">
      <c r="B44" s="14" t="s">
        <v>393</v>
      </c>
      <c r="C44" s="1">
        <v>130</v>
      </c>
    </row>
    <row r="45" spans="1:4" x14ac:dyDescent="0.35">
      <c r="B45" s="14"/>
    </row>
    <row r="46" spans="1:4" x14ac:dyDescent="0.35">
      <c r="B46" s="15"/>
    </row>
    <row r="47" spans="1:4" x14ac:dyDescent="0.35">
      <c r="B47" s="16" t="s">
        <v>1</v>
      </c>
      <c r="C47" s="8">
        <f>SUM(C37:C44)</f>
        <v>985</v>
      </c>
      <c r="D47" s="8">
        <f>SUM(D37:D44)</f>
        <v>4490</v>
      </c>
    </row>
    <row r="48" spans="1:4" x14ac:dyDescent="0.35">
      <c r="B48" s="16"/>
      <c r="C48" s="8"/>
      <c r="D48" s="8"/>
    </row>
    <row r="52" spans="2:4" x14ac:dyDescent="0.35">
      <c r="B52" s="17" t="s">
        <v>303</v>
      </c>
      <c r="C52" s="17">
        <f>SUM(C2:C48)-C25-C30-C47</f>
        <v>9823</v>
      </c>
      <c r="D52" s="17">
        <f>SUM(D2:D48)-D30-D35-D47-D25</f>
        <v>14881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27"/>
  <sheetViews>
    <sheetView workbookViewId="0">
      <selection activeCell="C5" sqref="C5"/>
    </sheetView>
  </sheetViews>
  <sheetFormatPr baseColWidth="10" defaultColWidth="11.453125" defaultRowHeight="14.5" x14ac:dyDescent="0.35"/>
  <cols>
    <col min="1" max="1" width="15.7265625" style="1" bestFit="1" customWidth="1"/>
    <col min="2" max="2" width="46.54296875" style="1" customWidth="1"/>
    <col min="3" max="16384" width="11.453125" style="1"/>
  </cols>
  <sheetData>
    <row r="1" spans="1:4" ht="15.5" x14ac:dyDescent="0.35">
      <c r="A1" s="9" t="s">
        <v>293</v>
      </c>
      <c r="B1" s="9" t="s">
        <v>0</v>
      </c>
      <c r="C1" s="9" t="s">
        <v>9</v>
      </c>
      <c r="D1" s="9" t="s">
        <v>290</v>
      </c>
    </row>
    <row r="2" spans="1:4" x14ac:dyDescent="0.35">
      <c r="A2" s="1" t="s">
        <v>217</v>
      </c>
      <c r="B2" s="1" t="s">
        <v>60</v>
      </c>
      <c r="C2" s="1">
        <v>235</v>
      </c>
    </row>
    <row r="3" spans="1:4" x14ac:dyDescent="0.35">
      <c r="A3" s="1" t="s">
        <v>216</v>
      </c>
      <c r="B3" s="1" t="s">
        <v>61</v>
      </c>
      <c r="C3" s="1">
        <v>380</v>
      </c>
    </row>
    <row r="4" spans="1:4" x14ac:dyDescent="0.35">
      <c r="A4" s="1" t="s">
        <v>215</v>
      </c>
      <c r="B4" s="1" t="s">
        <v>62</v>
      </c>
      <c r="C4" s="1">
        <v>265</v>
      </c>
    </row>
    <row r="5" spans="1:4" x14ac:dyDescent="0.35">
      <c r="A5" s="1" t="s">
        <v>214</v>
      </c>
      <c r="B5" s="1" t="s">
        <v>63</v>
      </c>
      <c r="C5" s="1">
        <v>165</v>
      </c>
    </row>
    <row r="6" spans="1:4" x14ac:dyDescent="0.35">
      <c r="A6" s="1" t="s">
        <v>213</v>
      </c>
      <c r="B6" s="1" t="s">
        <v>64</v>
      </c>
      <c r="C6" s="1">
        <v>149</v>
      </c>
    </row>
    <row r="7" spans="1:4" x14ac:dyDescent="0.35">
      <c r="A7" s="1" t="s">
        <v>218</v>
      </c>
      <c r="B7" s="1" t="s">
        <v>65</v>
      </c>
      <c r="C7" s="1">
        <v>550</v>
      </c>
    </row>
    <row r="8" spans="1:4" x14ac:dyDescent="0.35">
      <c r="A8" s="1" t="s">
        <v>212</v>
      </c>
      <c r="B8" s="1" t="s">
        <v>66</v>
      </c>
      <c r="C8" s="1">
        <v>1080</v>
      </c>
    </row>
    <row r="9" spans="1:4" x14ac:dyDescent="0.35">
      <c r="A9" s="1" t="s">
        <v>219</v>
      </c>
      <c r="B9" s="1" t="s">
        <v>367</v>
      </c>
      <c r="C9" s="1">
        <v>160</v>
      </c>
    </row>
    <row r="10" spans="1:4" x14ac:dyDescent="0.35">
      <c r="A10" s="1" t="s">
        <v>221</v>
      </c>
      <c r="B10" s="1" t="s">
        <v>67</v>
      </c>
      <c r="C10" s="1">
        <v>75</v>
      </c>
    </row>
    <row r="11" spans="1:4" x14ac:dyDescent="0.35">
      <c r="A11" s="1" t="s">
        <v>222</v>
      </c>
      <c r="B11" s="1" t="s">
        <v>223</v>
      </c>
      <c r="C11" s="1">
        <v>105</v>
      </c>
    </row>
    <row r="12" spans="1:4" x14ac:dyDescent="0.35">
      <c r="A12" s="1" t="s">
        <v>220</v>
      </c>
      <c r="B12" s="1" t="s">
        <v>68</v>
      </c>
      <c r="C12" s="1">
        <v>150</v>
      </c>
    </row>
    <row r="14" spans="1:4" x14ac:dyDescent="0.35">
      <c r="B14" s="8" t="s">
        <v>1</v>
      </c>
      <c r="C14" s="8">
        <f>SUM(C2:C12)</f>
        <v>3314</v>
      </c>
    </row>
    <row r="16" spans="1:4" x14ac:dyDescent="0.35">
      <c r="A16" s="8" t="s">
        <v>226</v>
      </c>
      <c r="B16" s="14" t="s">
        <v>232</v>
      </c>
      <c r="D16" s="1">
        <v>100</v>
      </c>
    </row>
    <row r="18" spans="1:4" x14ac:dyDescent="0.35">
      <c r="B18" s="8" t="s">
        <v>1</v>
      </c>
      <c r="D18" s="8">
        <f>SUM(D16:D17)</f>
        <v>100</v>
      </c>
    </row>
    <row r="19" spans="1:4" x14ac:dyDescent="0.35">
      <c r="B19" s="8"/>
    </row>
    <row r="20" spans="1:4" x14ac:dyDescent="0.35">
      <c r="A20" s="8" t="s">
        <v>385</v>
      </c>
    </row>
    <row r="21" spans="1:4" x14ac:dyDescent="0.35">
      <c r="B21" s="14" t="s">
        <v>368</v>
      </c>
      <c r="D21" s="1">
        <v>490</v>
      </c>
    </row>
    <row r="22" spans="1:4" x14ac:dyDescent="0.35">
      <c r="B22" s="14" t="s">
        <v>391</v>
      </c>
      <c r="C22" s="1">
        <v>95</v>
      </c>
    </row>
    <row r="24" spans="1:4" x14ac:dyDescent="0.35">
      <c r="B24" s="8" t="s">
        <v>1</v>
      </c>
      <c r="C24" s="8">
        <f>SUM(C22:C23)</f>
        <v>95</v>
      </c>
      <c r="D24" s="8">
        <f>SUM(D21:D23)</f>
        <v>490</v>
      </c>
    </row>
    <row r="27" spans="1:4" x14ac:dyDescent="0.35">
      <c r="B27" s="17" t="s">
        <v>366</v>
      </c>
      <c r="C27" s="17">
        <f>SUM(C2:C24)-C14-C24</f>
        <v>3409</v>
      </c>
      <c r="D27" s="17">
        <f>SUM(D2:D24)-D18-D24</f>
        <v>590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21</vt:i4>
      </vt:variant>
    </vt:vector>
  </HeadingPairs>
  <TitlesOfParts>
    <vt:vector size="21" baseType="lpstr">
      <vt:lpstr>Prisskjema</vt:lpstr>
      <vt:lpstr>Rode 1 Beitstad 1</vt:lpstr>
      <vt:lpstr>Rode 2 Beitstad 2</vt:lpstr>
      <vt:lpstr>Rode 3 Beitstad 3 </vt:lpstr>
      <vt:lpstr>Rode 4 Beitstad 4 </vt:lpstr>
      <vt:lpstr>Rode 5 Beitstad 5 </vt:lpstr>
      <vt:lpstr>Rode 8 Kvam - Øvre Kvam 1</vt:lpstr>
      <vt:lpstr>Rode 9 Kvam - Øvre Kvam 2</vt:lpstr>
      <vt:lpstr>Rode 10 Klingsundet</vt:lpstr>
      <vt:lpstr>Rode 11 Følling - Kne</vt:lpstr>
      <vt:lpstr>Rode 12 Asphaugen</vt:lpstr>
      <vt:lpstr>Rode 13 Nordre Kvam- Egge </vt:lpstr>
      <vt:lpstr>Rode 14 Valøya </vt:lpstr>
      <vt:lpstr>Rode 15 Stod-Sunnan 1 </vt:lpstr>
      <vt:lpstr>Rode 17 Byaf Midjo Vibe </vt:lpstr>
      <vt:lpstr>Rode 18 Ogndal </vt:lpstr>
      <vt:lpstr>Rode 20 Ogndal, Hyllbrua  </vt:lpstr>
      <vt:lpstr>Rode 21 Øvre Ogndal </vt:lpstr>
      <vt:lpstr>Rode 23 Såsegga</vt:lpstr>
      <vt:lpstr>Rode 27 Mære-Sparbu </vt:lpstr>
      <vt:lpstr>Rode 29 Lerkehaug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Undersaker</dc:creator>
  <cp:lastModifiedBy>Espen Næss</cp:lastModifiedBy>
  <dcterms:created xsi:type="dcterms:W3CDTF">2012-03-19T08:05:38Z</dcterms:created>
  <dcterms:modified xsi:type="dcterms:W3CDTF">2026-06-05T13:54:16Z</dcterms:modified>
</cp:coreProperties>
</file>